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Экономист\Documents\Раскрытие информации\2016 г. Цены и тарифы\На сайт\"/>
    </mc:Choice>
  </mc:AlternateContent>
  <bookViews>
    <workbookView xWindow="0" yWindow="0" windowWidth="28800" windowHeight="12435" tabRatio="887" activeTab="4"/>
  </bookViews>
  <sheets>
    <sheet name="Сведения" sheetId="1" r:id="rId1"/>
    <sheet name="Плата за тех. присоединение" sheetId="3" r:id="rId2"/>
    <sheet name="Тарифные савки" sheetId="16" r:id="rId3"/>
    <sheet name="Расходы" sheetId="18" r:id="rId4"/>
    <sheet name="Объемы" sheetId="9" r:id="rId5"/>
    <sheet name="Поставка" sheetId="17" r:id="rId6"/>
    <sheet name="Зоны деят." sheetId="7" r:id="rId7"/>
    <sheet name="Техсостояние" sheetId="8" r:id="rId8"/>
  </sheets>
  <externalReferences>
    <externalReference r:id="rId9"/>
  </externalReferences>
  <definedNames>
    <definedName name="_GoBack" localSheetId="1">'Плата за тех. присоединение'!$B$122</definedName>
    <definedName name="org">[1]Титульный!$F$19</definedName>
  </definedNames>
  <calcPr calcId="152511"/>
</workbook>
</file>

<file path=xl/calcChain.xml><?xml version="1.0" encoding="utf-8"?>
<calcChain xmlns="http://schemas.openxmlformats.org/spreadsheetml/2006/main">
  <c r="L20" i="9" l="1"/>
  <c r="J20" i="9"/>
  <c r="H20" i="9"/>
  <c r="F20" i="9"/>
  <c r="D20" i="9"/>
  <c r="B20" i="9"/>
  <c r="J29" i="9"/>
  <c r="F29" i="9"/>
  <c r="D29" i="9"/>
  <c r="B29" i="9"/>
  <c r="H29" i="9"/>
  <c r="G7" i="8" l="1"/>
  <c r="G8" i="8"/>
  <c r="G9" i="8"/>
  <c r="G10" i="8"/>
  <c r="G11" i="8"/>
  <c r="G12" i="8"/>
  <c r="G13" i="8"/>
  <c r="G14" i="8"/>
  <c r="G15" i="8"/>
  <c r="G16" i="8"/>
  <c r="G17" i="8"/>
  <c r="G18" i="8"/>
  <c r="A16" i="8"/>
  <c r="A17" i="8"/>
  <c r="A18" i="8"/>
  <c r="A7" i="8"/>
  <c r="A8" i="8"/>
  <c r="A9" i="8"/>
  <c r="A10" i="8"/>
  <c r="A11" i="8"/>
  <c r="A12" i="8"/>
  <c r="A13" i="8"/>
  <c r="A14" i="8"/>
  <c r="A15" i="8"/>
  <c r="A6" i="8"/>
  <c r="G6" i="8" l="1"/>
  <c r="G19" i="8" s="1"/>
  <c r="C19" i="8"/>
  <c r="D19" i="8"/>
  <c r="E19" i="8"/>
  <c r="F19" i="8"/>
  <c r="B19" i="8"/>
</calcChain>
</file>

<file path=xl/sharedStrings.xml><?xml version="1.0" encoding="utf-8"?>
<sst xmlns="http://schemas.openxmlformats.org/spreadsheetml/2006/main" count="1318" uniqueCount="402">
  <si>
    <t>Наименование организации</t>
  </si>
  <si>
    <t>МУП ЖКХ "Моргаушское"</t>
  </si>
  <si>
    <t>ИНН</t>
  </si>
  <si>
    <t>КПП</t>
  </si>
  <si>
    <t>Местонахождение (адрес)</t>
  </si>
  <si>
    <t>Наименование регулирующего органа, принявшего решение</t>
  </si>
  <si>
    <t xml:space="preserve"> Государственная служба Чувашской Республики по конкурентной политике и тарифам </t>
  </si>
  <si>
    <t>ОГРН</t>
  </si>
  <si>
    <t>Телефон</t>
  </si>
  <si>
    <t>(883541) 62-6-37, 89530140005</t>
  </si>
  <si>
    <t>e-mail</t>
  </si>
  <si>
    <t>mrggkh@cbx.ru</t>
  </si>
  <si>
    <t>http://morgaushi-gkh.ucoz.ru/</t>
  </si>
  <si>
    <r>
      <t>Атрибуты решения по принятому тарифу за технологическое присоединение создаваемых (реконструируемых) объектов недвижимости к электрическим сетям</t>
    </r>
    <r>
      <rPr>
        <sz val="11"/>
        <color indexed="8"/>
        <rFont val="Times New Roman"/>
        <family val="1"/>
        <charset val="204"/>
      </rPr>
      <t>(наименование, дата, номер)</t>
    </r>
  </si>
  <si>
    <t>Период действия установленного тарифа</t>
  </si>
  <si>
    <t>Наименование</t>
  </si>
  <si>
    <t>Показатель</t>
  </si>
  <si>
    <t xml:space="preserve"> Информация о тарифах на подключение к электрическим сетям</t>
  </si>
  <si>
    <t>№ п/п</t>
  </si>
  <si>
    <t xml:space="preserve">Перечень зон деятельности </t>
  </si>
  <si>
    <t>Чувашская Республика</t>
  </si>
  <si>
    <t>Муниципальный район</t>
  </si>
  <si>
    <t>Моргаушский муниципальный район</t>
  </si>
  <si>
    <t>Населенный пункт</t>
  </si>
  <si>
    <t xml:space="preserve">Населенный пункт
</t>
  </si>
  <si>
    <t>Субъект РФ</t>
  </si>
  <si>
    <t>Моргаушское сельское поселение, с. Моргауши</t>
  </si>
  <si>
    <t>Большесундырское сельское поселение, с. Большой Сундырь</t>
  </si>
  <si>
    <t>Ильинское сельское поселение с. Ильинка</t>
  </si>
  <si>
    <t>неудовлетворительное состояние энергообъекта</t>
  </si>
  <si>
    <t>посторонние воздействия</t>
  </si>
  <si>
    <t>ошибочные или неправельные действия обслуживающего персонала</t>
  </si>
  <si>
    <t>нарушение внешнего энергоснабжения</t>
  </si>
  <si>
    <t>ошибочные или неправильные действия персонала сторонней организации</t>
  </si>
  <si>
    <t xml:space="preserve">итого </t>
  </si>
  <si>
    <t xml:space="preserve">Аварийные ограничения (отключения) не повлияли на объем поставляемой электрической энергии . </t>
  </si>
  <si>
    <t>Причина нарушения:</t>
  </si>
  <si>
    <t>Мероприятия по устранению нарушений:</t>
  </si>
  <si>
    <t>неудовлетворительное техническое состояние энергообъекта</t>
  </si>
  <si>
    <t>ошибочные или неправильные действия обслуживающего персонала подразделения; ошибочные или неправильные действия персонала сторонней организации</t>
  </si>
  <si>
    <t xml:space="preserve">1) Ужесточить квалификационные требования к  персоналу. Допуск персонала  производить в строгом соответствии с 13 главой «Межотраслевых правил по охране труда(правил безопасности) при эксплуатации электроустановок;
2) Дополнить и переутвердить перечень сложных переключений с пересмотром типовых Бланков переключений  и составлением программ производства работ
3) Запретить оперативному персоналу производство работ при переключениях без комплекта для защиты от воздействия электрической дуги.                                                                                                                                                   4) Провести внеочередную проверку наличия и работоспособности установленных (штатных) механических блокировок в ячейках распределительных устройств, провести ремонт выявленных неисправных механических блокировок.
</t>
  </si>
  <si>
    <t>Совместно с энергоснабжающими организациями разработать программы и мероприятия по устранению нарушений</t>
  </si>
  <si>
    <t>ИТОГО</t>
  </si>
  <si>
    <t>итого</t>
  </si>
  <si>
    <t>Сведения по технологическому присоединению к электрическим сетям</t>
  </si>
  <si>
    <t>Интернет-сайт</t>
  </si>
  <si>
    <t>(Постановление Правительства РФ от 21.01.2004 № 24)</t>
  </si>
  <si>
    <t>Техническое состояние сетей</t>
  </si>
  <si>
    <t>Количество аварийных отключений  (ограничений), час</t>
  </si>
  <si>
    <t>Текщий объем свободной мощности 0,4 кВ, кВт</t>
  </si>
  <si>
    <t>Наименование
 центра питания</t>
  </si>
  <si>
    <t>(в руб./кВт без НДС)</t>
  </si>
  <si>
    <t>Территориальные сетевые</t>
  </si>
  <si>
    <t>организации</t>
  </si>
  <si>
    <t>Муниципальное унитарное предприятие жилищно-коммунального хозяйства «Моргаушское»</t>
  </si>
  <si>
    <t>Мероприятия по строительству</t>
  </si>
  <si>
    <t>Воздушная линия электропередачи защитным проводом ВЛЗ с установкой опор</t>
  </si>
  <si>
    <t>Кабельная линия 1 КЛ в траншее</t>
  </si>
  <si>
    <t>Кабельная линия 1 КЛ в трубе</t>
  </si>
  <si>
    <t>Двухкабельная линия 2 КЛ в траншее</t>
  </si>
  <si>
    <t>Двухкабельная линия 2 КЛ в трубе</t>
  </si>
  <si>
    <t>Комплектная однотрансформаторная подстанция киоскового типа (КТПК)</t>
  </si>
  <si>
    <t>Комплектная однотрансформаторная подстанция КТПНБ-10 кВ в бетонном исполнении</t>
  </si>
  <si>
    <t>Комплектная двухтрансформаторная подстанция 2КТПНБ-10 кВ в бетонном исполнении</t>
  </si>
  <si>
    <t>Распределительный пункт РП-10 кВ с двумя трансформаторами</t>
  </si>
  <si>
    <t>Столбовая трансформаторная подстанция СТП – 10 кВ</t>
  </si>
  <si>
    <t>Мачтовая трансформаторная подстанция</t>
  </si>
  <si>
    <t>Формула платы за технологическое присоединение к электрическим сетям</t>
  </si>
  <si>
    <t>территориальных сетевых организаций</t>
  </si>
  <si>
    <t>где:</t>
  </si>
  <si>
    <t>Стандартизированная тарифная ставка на напряжении ниже 35 кВ, всего</t>
  </si>
  <si>
    <t>СИП 2А</t>
  </si>
  <si>
    <t>2х16</t>
  </si>
  <si>
    <t>4х16</t>
  </si>
  <si>
    <t>4х25</t>
  </si>
  <si>
    <t>3х35+1х50</t>
  </si>
  <si>
    <t>3х50+1х70</t>
  </si>
  <si>
    <t>3х70+1х70</t>
  </si>
  <si>
    <t>3х95+1х95</t>
  </si>
  <si>
    <t>3х95+1х70+1х16</t>
  </si>
  <si>
    <t>Х</t>
  </si>
  <si>
    <t>АВБбШв-1 4х25</t>
  </si>
  <si>
    <t>АВБбШв-1 4х35</t>
  </si>
  <si>
    <t>АВБбШв-1 4х50</t>
  </si>
  <si>
    <t>АВБбШв-1 4х70</t>
  </si>
  <si>
    <t>АВБбШв-1 4х95</t>
  </si>
  <si>
    <t>АВБбШв-1                    4х120</t>
  </si>
  <si>
    <t>АВБбШв-1                      4х150</t>
  </si>
  <si>
    <t>АВБбШв-1                    4х185</t>
  </si>
  <si>
    <t>АПВзБбШп 1кВ  4х25</t>
  </si>
  <si>
    <t>АПВзБбШп 1кВ  4х35</t>
  </si>
  <si>
    <t>АПВзБбШп 1кВ  4х50</t>
  </si>
  <si>
    <t>АПВзБбШп 1кВ  4х70</t>
  </si>
  <si>
    <t>АПВзБбШп 1кВ  4х95</t>
  </si>
  <si>
    <t>АПВзБбШп 1кВ  4х120</t>
  </si>
  <si>
    <t>АПВзБбШп 1кВ  4х150</t>
  </si>
  <si>
    <t>АПВзБбШп 1кВ  4х185</t>
  </si>
  <si>
    <t>ААБл-10  3х120</t>
  </si>
  <si>
    <t>ААБл-10  3х240</t>
  </si>
  <si>
    <t>ААБл-1 3х120 (ож)</t>
  </si>
  <si>
    <t>ААБл-1 4х70 (ож)</t>
  </si>
  <si>
    <t>ААБл-1 4х95 (ож)</t>
  </si>
  <si>
    <t>ААБл-1 4х120 (ож)</t>
  </si>
  <si>
    <t>ААБл-1 4х150 (ож)</t>
  </si>
  <si>
    <t>ААБл-1 4х185 (ож)</t>
  </si>
  <si>
    <t>кВА</t>
  </si>
  <si>
    <t>1х40</t>
  </si>
  <si>
    <t xml:space="preserve"> кВА</t>
  </si>
  <si>
    <t>1х250</t>
  </si>
  <si>
    <t>1х400</t>
  </si>
  <si>
    <t>2х400</t>
  </si>
  <si>
    <t>ниже 35</t>
  </si>
  <si>
    <r>
      <t>3. Стандартизированные тарифные ставки на строительство подстанций (С</t>
    </r>
    <r>
      <rPr>
        <b/>
        <vertAlign val="subscript"/>
        <sz val="12"/>
        <color theme="1"/>
        <rFont val="Times New Roman"/>
        <family val="1"/>
        <charset val="204"/>
      </rPr>
      <t>4</t>
    </r>
    <r>
      <rPr>
        <b/>
        <sz val="12"/>
        <color theme="1"/>
        <rFont val="Times New Roman"/>
        <family val="1"/>
        <charset val="204"/>
      </rPr>
      <t>), применяемые для расчета платы</t>
    </r>
  </si>
  <si>
    <r>
      <t>2. Стандартизированные тарифные ставки на строительство кабельных линий электропередачи КЛ (С</t>
    </r>
    <r>
      <rPr>
        <b/>
        <vertAlign val="subscript"/>
        <sz val="12"/>
        <color theme="1"/>
        <rFont val="Times New Roman"/>
        <family val="1"/>
        <charset val="204"/>
      </rPr>
      <t>3</t>
    </r>
    <r>
      <rPr>
        <b/>
        <sz val="12"/>
        <color theme="1"/>
        <rFont val="Times New Roman"/>
        <family val="1"/>
        <charset val="204"/>
      </rPr>
      <t>), применяемые для расчета платы</t>
    </r>
  </si>
  <si>
    <r>
      <t>1. Стандартизированные тарифные ставки на строительство воздушных линий электропередачи ВЛ (С</t>
    </r>
    <r>
      <rPr>
        <b/>
        <vertAlign val="subscript"/>
        <sz val="12"/>
        <color theme="1"/>
        <rFont val="Times New Roman"/>
        <family val="1"/>
        <charset val="204"/>
      </rPr>
      <t>2</t>
    </r>
    <r>
      <rPr>
        <b/>
        <sz val="12"/>
        <color theme="1"/>
        <rFont val="Times New Roman"/>
        <family val="1"/>
        <charset val="204"/>
      </rPr>
      <t>), применяемые для расчета платы</t>
    </r>
  </si>
  <si>
    <t>Отчетный период</t>
  </si>
  <si>
    <t>11/а</t>
  </si>
  <si>
    <t>11/б12</t>
  </si>
  <si>
    <t>11/б13-15</t>
  </si>
  <si>
    <t>Наименование мероприятий</t>
  </si>
  <si>
    <t>Фактические действия по присоединению и обеспечению работы Устройств в электрической сети</t>
  </si>
  <si>
    <t xml:space="preserve">СИП </t>
  </si>
  <si>
    <t>3-1х50</t>
  </si>
  <si>
    <t>3-1х70</t>
  </si>
  <si>
    <t>Уровень напряжения, кВ</t>
  </si>
  <si>
    <t xml:space="preserve">                                                                                                                                                                                                                       </t>
  </si>
  <si>
    <t>Примечание:</t>
  </si>
  <si>
    <t xml:space="preserve"> * - без дополнительного предъявления НДС;</t>
  </si>
  <si>
    <t>Приложение № 2</t>
  </si>
  <si>
    <t>к постановлению Государственной службы Чувашской</t>
  </si>
  <si>
    <t>Республики по конкурентной политике и тарифам</t>
  </si>
  <si>
    <t>СИП</t>
  </si>
  <si>
    <t>4–4х35</t>
  </si>
  <si>
    <t>4–4х50</t>
  </si>
  <si>
    <t>4–4х70</t>
  </si>
  <si>
    <t>4–4х95</t>
  </si>
  <si>
    <t>АС - 95</t>
  </si>
  <si>
    <t>АС - 120</t>
  </si>
  <si>
    <t>Одноцепная воздушная линия на железобетонных промежуточных  и металлических анкерных опорах</t>
  </si>
  <si>
    <t>Двухцепная воздушная линия на железобетонных промежуточных  и металлических анкерных опорах</t>
  </si>
  <si>
    <t>АСБ-1</t>
  </si>
  <si>
    <t>4х120</t>
  </si>
  <si>
    <t>4х150</t>
  </si>
  <si>
    <t>4х185</t>
  </si>
  <si>
    <t>4х240</t>
  </si>
  <si>
    <t>АСБ-10</t>
  </si>
  <si>
    <t>3х120</t>
  </si>
  <si>
    <t>3х150</t>
  </si>
  <si>
    <t>3х185</t>
  </si>
  <si>
    <t>3х240</t>
  </si>
  <si>
    <r>
      <t>Сечение жил 50 мм</t>
    </r>
    <r>
      <rPr>
        <i/>
        <vertAlign val="superscript"/>
        <sz val="10"/>
        <color theme="1"/>
        <rFont val="Times New Roman"/>
        <family val="1"/>
        <charset val="204"/>
      </rPr>
      <t>2</t>
    </r>
  </si>
  <si>
    <r>
      <t>Сечение жил 70 мм</t>
    </r>
    <r>
      <rPr>
        <i/>
        <vertAlign val="superscript"/>
        <sz val="10"/>
        <color theme="1"/>
        <rFont val="Times New Roman"/>
        <family val="1"/>
        <charset val="204"/>
      </rPr>
      <t>2</t>
    </r>
  </si>
  <si>
    <r>
      <t>Сечение жил 185 мм</t>
    </r>
    <r>
      <rPr>
        <i/>
        <vertAlign val="superscript"/>
        <sz val="10"/>
        <color theme="1"/>
        <rFont val="Times New Roman"/>
        <family val="1"/>
        <charset val="204"/>
      </rPr>
      <t>2</t>
    </r>
  </si>
  <si>
    <r>
      <t>Сечение жил 240 мм</t>
    </r>
    <r>
      <rPr>
        <i/>
        <vertAlign val="superscript"/>
        <sz val="10"/>
        <color theme="1"/>
        <rFont val="Times New Roman"/>
        <family val="1"/>
        <charset val="204"/>
      </rPr>
      <t>2</t>
    </r>
  </si>
  <si>
    <t>-</t>
  </si>
  <si>
    <t>в ценах 2001 года</t>
  </si>
  <si>
    <t>1х25</t>
  </si>
  <si>
    <t>1х63</t>
  </si>
  <si>
    <t>1х100</t>
  </si>
  <si>
    <t>1х160</t>
  </si>
  <si>
    <t>1х630</t>
  </si>
  <si>
    <t>2х630</t>
  </si>
  <si>
    <t>2х250 кВА</t>
  </si>
  <si>
    <t>2х400 кВА</t>
  </si>
  <si>
    <t>2х630 кВА</t>
  </si>
  <si>
    <t>2х1000 кВА</t>
  </si>
  <si>
    <t>реклоузер с 2-мя разъединителями</t>
  </si>
  <si>
    <t>Двухтрансформаторная подстанция</t>
  </si>
  <si>
    <t>Пункт секционирования</t>
  </si>
  <si>
    <t>1х630 кВА</t>
  </si>
  <si>
    <t>1х1000 кВА</t>
  </si>
  <si>
    <t>1х1600 кВА</t>
  </si>
  <si>
    <t>1х2500 кВА</t>
  </si>
  <si>
    <t>1х4000 кВА</t>
  </si>
  <si>
    <t>1х6300 кВА</t>
  </si>
  <si>
    <t>2х1600 кВА</t>
  </si>
  <si>
    <t>2х2500 кВА</t>
  </si>
  <si>
    <t>Открытая однотрансформаторная подстанция по схеме 35-3Н</t>
  </si>
  <si>
    <t>35/0,4</t>
  </si>
  <si>
    <t>Открытая двухтрансформаторная подстанция по схеме 35-4Н</t>
  </si>
  <si>
    <t>Открытая двухтрансформаторная подстанция по схеме 35-5Н</t>
  </si>
  <si>
    <t>2х4000 кВА</t>
  </si>
  <si>
    <t>2х6300 кВА</t>
  </si>
  <si>
    <t>35/6-10</t>
  </si>
  <si>
    <t>Открытая однотрансформаторная подстанция по схеме 35-9</t>
  </si>
  <si>
    <t>1х10000 кВА</t>
  </si>
  <si>
    <t>2х10000 кВА</t>
  </si>
  <si>
    <t>Открытая однотрансформаторная подстанция по схеме 110-3Н</t>
  </si>
  <si>
    <t>110/6-10</t>
  </si>
  <si>
    <t>Открытая двухтрансформаторная подстанция по схеме 110-4Н</t>
  </si>
  <si>
    <t>Открытая двухтрансформаторная подстанция по схеме 110-5Н</t>
  </si>
  <si>
    <t>Открытая двухтрансформаторная подстанция по схеме 110-9</t>
  </si>
  <si>
    <t>Приложение № 3</t>
  </si>
  <si>
    <t>4 –4х50</t>
  </si>
  <si>
    <t>4 –4х95</t>
  </si>
  <si>
    <t>СИП 3</t>
  </si>
  <si>
    <t>1х70</t>
  </si>
  <si>
    <t>в ценах 2001 года                                                                                                                                                                                                       (руб./км без НДС)</t>
  </si>
  <si>
    <t xml:space="preserve">ААБл-1 </t>
  </si>
  <si>
    <t>4х70 (ож)</t>
  </si>
  <si>
    <t>ААБл-1</t>
  </si>
  <si>
    <t xml:space="preserve"> 4х95 (ож)</t>
  </si>
  <si>
    <t>4х150 (ож)</t>
  </si>
  <si>
    <t>ААБл-1 4х185(ож)</t>
  </si>
  <si>
    <r>
      <t>Сечение жил 50 мм</t>
    </r>
    <r>
      <rPr>
        <i/>
        <vertAlign val="superscript"/>
        <sz val="10"/>
        <color rgb="FF000000"/>
        <rFont val="Times New Roman"/>
        <family val="1"/>
        <charset val="204"/>
      </rPr>
      <t>2</t>
    </r>
  </si>
  <si>
    <r>
      <t>Сечение жил 70 мм</t>
    </r>
    <r>
      <rPr>
        <i/>
        <vertAlign val="superscript"/>
        <sz val="10"/>
        <color rgb="FF000000"/>
        <rFont val="Times New Roman"/>
        <family val="1"/>
        <charset val="204"/>
      </rPr>
      <t>2</t>
    </r>
  </si>
  <si>
    <r>
      <t>Сечение жил 185 мм</t>
    </r>
    <r>
      <rPr>
        <i/>
        <vertAlign val="superscript"/>
        <sz val="10"/>
        <color rgb="FF000000"/>
        <rFont val="Times New Roman"/>
        <family val="1"/>
        <charset val="204"/>
      </rPr>
      <t xml:space="preserve">2 </t>
    </r>
  </si>
  <si>
    <r>
      <t>Сечение жил 240 мм</t>
    </r>
    <r>
      <rPr>
        <i/>
        <vertAlign val="superscript"/>
        <sz val="10"/>
        <color rgb="FF000000"/>
        <rFont val="Times New Roman"/>
        <family val="1"/>
        <charset val="204"/>
      </rPr>
      <t>2</t>
    </r>
  </si>
  <si>
    <t xml:space="preserve">  к постановлению Государственной службы Чувашской</t>
  </si>
  <si>
    <t xml:space="preserve">   - для заявителей с максимальной присоединяемой мощностью: свыше 15 кВт (с учетом ранее присоединенной в 
данной точке присоединения мощности); до 15 кВт включительно (с учетом ранее присоединенной в данной точке присоединения мощности) при условии, что расстояние от границ участка заявителя до объектов электросетевого хозяйства необходимого заявителю класса напряжения сетевой организации, в которую подана заявка, составляет более 300 метров в городах и поселках городского типа и более 500 метров в сельской местности.</t>
  </si>
  <si>
    <t>Воздушная линия электропередачи изолированным проводом  ВЛИ
 без установки опор</t>
  </si>
  <si>
    <t>Воздушная линия электропередачи изолированным проводом  ВЛИ
 с установкой опор</t>
  </si>
  <si>
    <t>Воздушная линия электропередачи изолированным проводом  ВЛИ 
без установки опор</t>
  </si>
  <si>
    <t>Воздушная линия электропередачи изолированным проводом ВЛИ
 с установкой опор</t>
  </si>
  <si>
    <t>Воздушная линия электропередачи защитным проводом ВЛЗ с установкой
 опор</t>
  </si>
  <si>
    <t>Одноцепная воздушная линия на железобетонных промежуточных  и
 металлических анкерных опорах</t>
  </si>
  <si>
    <t>Двухцепная воздушная линия на железобетонных промежуточных  и
металлических анкерных опорах</t>
  </si>
  <si>
    <t>Одноцепная воздушная линия на железобетонных промежуточных  и 
металлических анкерных опорах</t>
  </si>
  <si>
    <t>Двухцепная воздушная линия на железобетонных промежуточных  и
 металлических анкерных опорах</t>
  </si>
  <si>
    <t>в ценах 2001 года                                                                                                                                                                                                                                                                                                                              (в руб./км без НДС)</t>
  </si>
  <si>
    <r>
      <t>Стандартизированные тарифные ставки (С</t>
    </r>
    <r>
      <rPr>
        <b/>
        <vertAlign val="subscript"/>
        <sz val="12"/>
        <color theme="1"/>
        <rFont val="Times New Roman"/>
        <family val="1"/>
        <charset val="204"/>
      </rPr>
      <t>1</t>
    </r>
    <r>
      <rPr>
        <b/>
        <sz val="12"/>
        <color theme="1"/>
        <rFont val="Times New Roman"/>
        <family val="1"/>
        <charset val="204"/>
      </rPr>
      <t>) за технологическое присоединение энергопринимающих устройств заявителей, не включающее в себя строительство объектов электросетевого хозяйства, с применением временной схемы электроснабжения, в том числе для обеспечения электрической энергией передвижных энергопринимающих устройств с максимальной мощностью до 150 кВт включительно (с учетом ранее присоединенной в данной точке присоединения мощности), и для постоянной схемы электроснабжения</t>
    </r>
  </si>
  <si>
    <t>в ценах 2001 года                                                                                                                                                                                                                                                   (в руб./км без НДС)</t>
  </si>
  <si>
    <t>в ценах 2001 года                                                                                                                                                                                                                                                                                                                                                                                                          (в руб./км без НДС)</t>
  </si>
  <si>
    <t xml:space="preserve"> </t>
  </si>
  <si>
    <t>Приложение № 4</t>
  </si>
  <si>
    <t>к постановлению Государственной службы Чувашской Республики по конкурентной политике и тарифам</t>
  </si>
  <si>
    <t xml:space="preserve">  </t>
  </si>
  <si>
    <t>Ставки для расчета платы по каждому мероприятию</t>
  </si>
  <si>
    <t>Ставки за единицу (1 кВт) максимальной мощности 
технологического присоединения</t>
  </si>
  <si>
    <t>хозяйства «Моргаушское»</t>
  </si>
  <si>
    <t>(в руб./кВт без дополнительного предъявления НДС)</t>
  </si>
  <si>
    <t xml:space="preserve">Подготовка и выдача сетевой организацией технических условий Заявителю (ТУ) </t>
  </si>
  <si>
    <t>Разработка сетевой организацией проектной документации по строительству «последней мили»</t>
  </si>
  <si>
    <t>Выполнение сетевой организацией мероприятий, связанных со строительством «последней мили»</t>
  </si>
  <si>
    <t>х</t>
  </si>
  <si>
    <t>Проверка сетевой организацией выполнения заявителем ТУ</t>
  </si>
  <si>
    <t>Участие сетевой организации в осмотре должностным лицом органа федерального государственного энергетического надзора присоединяемых Устройств Заявителя</t>
  </si>
  <si>
    <t>а) Если отсутствует необходимость реализации мероприятий «последней мили»:</t>
  </si>
  <si>
    <r>
      <t>С</t>
    </r>
    <r>
      <rPr>
        <vertAlign val="subscript"/>
        <sz val="13"/>
        <color theme="1"/>
        <rFont val="Times New Roman"/>
        <family val="1"/>
        <charset val="204"/>
      </rPr>
      <t>1</t>
    </r>
    <r>
      <rPr>
        <sz val="13"/>
        <color theme="1"/>
        <rFont val="Times New Roman"/>
        <family val="1"/>
        <charset val="204"/>
      </rPr>
      <t>*N</t>
    </r>
    <r>
      <rPr>
        <vertAlign val="subscript"/>
        <sz val="13"/>
        <color theme="1"/>
        <rFont val="Times New Roman"/>
        <family val="1"/>
        <charset val="204"/>
      </rPr>
      <t xml:space="preserve">i </t>
    </r>
    <r>
      <rPr>
        <sz val="13"/>
        <color theme="1"/>
        <rFont val="Times New Roman"/>
        <family val="1"/>
        <charset val="204"/>
      </rPr>
      <t>= ПTП</t>
    </r>
    <r>
      <rPr>
        <vertAlign val="subscript"/>
        <sz val="13"/>
        <color theme="1"/>
        <rFont val="Times New Roman"/>
        <family val="1"/>
        <charset val="204"/>
      </rPr>
      <t>i (без «последней мили»);</t>
    </r>
  </si>
  <si>
    <t>б) Если предусматриваются мероприятие «последней мили» по прокладке воздушных и (или) кабельных линий:</t>
  </si>
  <si>
    <t>в) Если предусматриваются мероприятия «последней мили» по строительству комплектных трансформаторных подстанций, распределительных трансформаторных подстанций и на строительство центров питания:</t>
  </si>
  <si>
    <t>i – уровень напряжения;</t>
  </si>
  <si>
    <t>j – диапазон присоединяемой мощности;</t>
  </si>
  <si>
    <t>t – год утверждения платы;</t>
  </si>
  <si>
    <r>
      <t>N</t>
    </r>
    <r>
      <rPr>
        <vertAlign val="subscript"/>
        <sz val="13"/>
        <color theme="1"/>
        <rFont val="Times New Roman"/>
        <family val="1"/>
        <charset val="204"/>
      </rPr>
      <t>i</t>
    </r>
    <r>
      <rPr>
        <sz val="13"/>
        <color theme="1"/>
        <rFont val="Times New Roman"/>
        <family val="1"/>
        <charset val="204"/>
      </rPr>
      <t xml:space="preserve"> – объем максимальной мощности, указанной в заявке заявителя;</t>
    </r>
  </si>
  <si>
    <r>
      <t>C</t>
    </r>
    <r>
      <rPr>
        <vertAlign val="subscript"/>
        <sz val="13"/>
        <color theme="1"/>
        <rFont val="Times New Roman"/>
        <family val="1"/>
        <charset val="204"/>
      </rPr>
      <t>1</t>
    </r>
    <r>
      <rPr>
        <sz val="13"/>
        <color theme="1"/>
        <rFont val="Times New Roman"/>
        <family val="1"/>
        <charset val="204"/>
      </rPr>
      <t>, C</t>
    </r>
    <r>
      <rPr>
        <vertAlign val="subscript"/>
        <sz val="13"/>
        <color theme="1"/>
        <rFont val="Times New Roman"/>
        <family val="1"/>
        <charset val="204"/>
      </rPr>
      <t>2</t>
    </r>
    <r>
      <rPr>
        <sz val="13"/>
        <color theme="1"/>
        <rFont val="Times New Roman"/>
        <family val="1"/>
        <charset val="204"/>
      </rPr>
      <t>, C</t>
    </r>
    <r>
      <rPr>
        <vertAlign val="subscript"/>
        <sz val="13"/>
        <color theme="1"/>
        <rFont val="Times New Roman"/>
        <family val="1"/>
        <charset val="204"/>
      </rPr>
      <t>3</t>
    </r>
    <r>
      <rPr>
        <sz val="13"/>
        <color theme="1"/>
        <rFont val="Times New Roman"/>
        <family val="1"/>
        <charset val="204"/>
      </rPr>
      <t>, C</t>
    </r>
    <r>
      <rPr>
        <vertAlign val="subscript"/>
        <sz val="13"/>
        <color theme="1"/>
        <rFont val="Times New Roman"/>
        <family val="1"/>
        <charset val="204"/>
      </rPr>
      <t>4</t>
    </r>
    <r>
      <rPr>
        <sz val="13"/>
        <color theme="1"/>
        <rFont val="Times New Roman"/>
        <family val="1"/>
        <charset val="204"/>
      </rPr>
      <t xml:space="preserve"> - стандартизированные тарифные ставки;</t>
    </r>
  </si>
  <si>
    <t>ИПЦ – прогнозный индекс-дефлятор по разделу «Строительство», публикуемый 
Министерством экономического развития Российской Федерации на соответствующий год (при отсутствии данного индекса используется индекс потребительских цен на соответствующий год).</t>
  </si>
  <si>
    <t xml:space="preserve">          (пр) – индекс изменения сметной стоимости  строительно-монтажных работ для
 Чувашской Республики на квартал, предшествующий кварталу, данные по которым используются для расчета стоимости строительства трансформаторных подстанций ТП (распределительных пунктов РП), рекомендуемый Министерством строительства и жилищно-коммунального хозяйства Российской Федерации;</t>
  </si>
  <si>
    <t xml:space="preserve">            (кл) – индекс изменения сметной стоимости  строительно-монтажных работ для 
Чувашской Республики на квартал, предшествующий кварталу, данные по которым используются для расчета стоимости строительства кабельных линий электропередачи КЛ, рекомендуемый к применению Министерством строительства и жилищно-коммунального хозяйства Российской Федерации;</t>
  </si>
  <si>
    <t xml:space="preserve">              (вл) – индекс изменения сметной стоимости  строительно-монтажных работ для
 Чувашской Республики на квартал, предшествующий кварталу, данные по которым используются для расчета стоимости строительства воздушных линий электропередачи ВЛ, рекомендуемый к применению Министерством строительства и жилищно-коммунального хозяйства Российской Федерации;</t>
  </si>
  <si>
    <r>
      <t>L</t>
    </r>
    <r>
      <rPr>
        <vertAlign val="subscript"/>
        <sz val="13"/>
        <color theme="1"/>
        <rFont val="Times New Roman"/>
        <family val="1"/>
        <charset val="204"/>
      </rPr>
      <t xml:space="preserve">i (вл(кл) </t>
    </r>
    <r>
      <rPr>
        <sz val="13"/>
        <color theme="1"/>
        <rFont val="Times New Roman"/>
        <family val="1"/>
        <charset val="204"/>
      </rPr>
      <t xml:space="preserve"> – протяженность воздушных ВЛ и (или) кабельных КЛ линий электропередачи
 на i-том уровне напряжения;</t>
    </r>
  </si>
  <si>
    <t>f – период, указанный в технических условиях, начиная с года, следующего за годом 
утверждения платы;</t>
  </si>
  <si>
    <t>Приложение № 6</t>
  </si>
  <si>
    <r>
      <t>C</t>
    </r>
    <r>
      <rPr>
        <vertAlign val="subscript"/>
        <sz val="13"/>
        <color theme="1"/>
        <rFont val="Times New Roman"/>
        <family val="1"/>
        <charset val="204"/>
      </rPr>
      <t>1</t>
    </r>
    <r>
      <rPr>
        <sz val="13"/>
        <color theme="1"/>
        <rFont val="Times New Roman"/>
        <family val="1"/>
        <charset val="204"/>
      </rPr>
      <t>*N</t>
    </r>
    <r>
      <rPr>
        <vertAlign val="subscript"/>
        <sz val="13"/>
        <color theme="1"/>
        <rFont val="Times New Roman"/>
        <family val="1"/>
        <charset val="204"/>
      </rPr>
      <t>i</t>
    </r>
    <r>
      <rPr>
        <sz val="13"/>
        <color theme="1"/>
        <rFont val="Times New Roman"/>
        <family val="1"/>
        <charset val="204"/>
      </rPr>
      <t>+C</t>
    </r>
    <r>
      <rPr>
        <vertAlign val="subscript"/>
        <sz val="13"/>
        <color theme="1"/>
        <rFont val="Times New Roman"/>
        <family val="1"/>
        <charset val="204"/>
      </rPr>
      <t>2ij</t>
    </r>
    <r>
      <rPr>
        <sz val="13"/>
        <color theme="1"/>
        <rFont val="Times New Roman"/>
        <family val="1"/>
        <charset val="204"/>
      </rPr>
      <t xml:space="preserve">*        (вл)*Li(вл)+ C3ij*           (кл)*Li(кл)+ C4ij*        (пр)*Ni = ПТПi (вл(кл)+тп); </t>
    </r>
  </si>
  <si>
    <t>г) Если при технологическом присоединении согласно техническим условиям срок
 выполнения мероприятий по технологическому присоединению предусмотрен на период больше одного года:</t>
  </si>
  <si>
    <r>
      <t>*(ИПЦ</t>
    </r>
    <r>
      <rPr>
        <vertAlign val="subscript"/>
        <sz val="13"/>
        <color theme="1"/>
        <rFont val="Times New Roman"/>
        <family val="1"/>
        <charset val="204"/>
      </rPr>
      <t>t+1</t>
    </r>
    <r>
      <rPr>
        <sz val="13"/>
        <color theme="1"/>
        <rFont val="Times New Roman"/>
        <family val="1"/>
        <charset val="204"/>
      </rPr>
      <t>*ИПЦ</t>
    </r>
    <r>
      <rPr>
        <vertAlign val="subscript"/>
        <sz val="13"/>
        <color theme="1"/>
        <rFont val="Times New Roman"/>
        <family val="1"/>
        <charset val="204"/>
      </rPr>
      <t>t+0,5f</t>
    </r>
    <r>
      <rPr>
        <sz val="13"/>
        <color theme="1"/>
        <rFont val="Times New Roman"/>
        <family val="1"/>
        <charset val="204"/>
      </rPr>
      <t>))+((0,5*(C</t>
    </r>
    <r>
      <rPr>
        <vertAlign val="subscript"/>
        <sz val="13"/>
        <color theme="1"/>
        <rFont val="Times New Roman"/>
        <family val="1"/>
        <charset val="204"/>
      </rPr>
      <t>2ij</t>
    </r>
    <r>
      <rPr>
        <sz val="13"/>
        <color theme="1"/>
        <rFont val="Times New Roman"/>
        <family val="1"/>
        <charset val="204"/>
      </rPr>
      <t>*            (вл)*Li(вл)+C3ij*            (кл)*Li(кл)+C4ij*</t>
    </r>
  </si>
  <si>
    <t xml:space="preserve">          пр)*Ni))*(ИПЦt+1*ИПЦt+2…ИПЦt+f)) = ПТПi вл(кл)+тп),</t>
  </si>
  <si>
    <r>
      <t>C</t>
    </r>
    <r>
      <rPr>
        <vertAlign val="subscript"/>
        <sz val="13"/>
        <color theme="1"/>
        <rFont val="Times New Roman"/>
        <family val="1"/>
        <charset val="204"/>
      </rPr>
      <t>1</t>
    </r>
    <r>
      <rPr>
        <sz val="13"/>
        <color theme="1"/>
        <rFont val="Times New Roman"/>
        <family val="1"/>
        <charset val="204"/>
      </rPr>
      <t>*N</t>
    </r>
    <r>
      <rPr>
        <vertAlign val="subscript"/>
        <sz val="13"/>
        <color theme="1"/>
        <rFont val="Times New Roman"/>
        <family val="1"/>
        <charset val="204"/>
      </rPr>
      <t>i</t>
    </r>
    <r>
      <rPr>
        <sz val="13"/>
        <color theme="1"/>
        <rFont val="Times New Roman"/>
        <family val="1"/>
        <charset val="204"/>
      </rPr>
      <t xml:space="preserve"> + C</t>
    </r>
    <r>
      <rPr>
        <vertAlign val="subscript"/>
        <sz val="13"/>
        <color theme="1"/>
        <rFont val="Times New Roman"/>
        <family val="1"/>
        <charset val="204"/>
      </rPr>
      <t>2ij</t>
    </r>
    <r>
      <rPr>
        <sz val="13"/>
        <color theme="1"/>
        <rFont val="Times New Roman"/>
        <family val="1"/>
        <charset val="204"/>
      </rPr>
      <t xml:space="preserve">*           (вл)*  Li(вл) + C3ij*          (кл) *Li(кл) = ПТПi (вл(кл);   </t>
    </r>
  </si>
  <si>
    <r>
      <t>C</t>
    </r>
    <r>
      <rPr>
        <vertAlign val="subscript"/>
        <sz val="13"/>
        <color theme="1"/>
        <rFont val="Times New Roman"/>
        <family val="1"/>
        <charset val="204"/>
      </rPr>
      <t>1</t>
    </r>
    <r>
      <rPr>
        <sz val="13"/>
        <color theme="1"/>
        <rFont val="Times New Roman"/>
        <family val="1"/>
        <charset val="204"/>
      </rPr>
      <t>*N</t>
    </r>
    <r>
      <rPr>
        <vertAlign val="subscript"/>
        <sz val="13"/>
        <color theme="1"/>
        <rFont val="Times New Roman"/>
        <family val="1"/>
        <charset val="204"/>
      </rPr>
      <t>i</t>
    </r>
    <r>
      <rPr>
        <sz val="13"/>
        <color theme="1"/>
        <rFont val="Times New Roman"/>
        <family val="1"/>
        <charset val="204"/>
      </rPr>
      <t>+((0,5*(C</t>
    </r>
    <r>
      <rPr>
        <vertAlign val="subscript"/>
        <sz val="13"/>
        <color theme="1"/>
        <rFont val="Times New Roman"/>
        <family val="1"/>
        <charset val="204"/>
      </rPr>
      <t>2ij</t>
    </r>
    <r>
      <rPr>
        <sz val="13"/>
        <color theme="1"/>
        <rFont val="Times New Roman"/>
        <family val="1"/>
        <charset val="204"/>
      </rPr>
      <t xml:space="preserve">*        (вл)*Li(вл)+C3ij*         (кл)*Li(кл)+C4ij*        (пр)*Ni)*     </t>
    </r>
  </si>
  <si>
    <t xml:space="preserve">  Приложение № 5</t>
  </si>
  <si>
    <t xml:space="preserve">                                                                                                                                          Приложение № 1</t>
  </si>
  <si>
    <t xml:space="preserve">6. Стандартизированная ставка (С1) для заявителей, подающих заявку в целях временного технологического присоединения по третьей категории надежности электроснабжения на уровне напряжения ниже 35 кВ, осуществляемого на ограниченный период времени для обеспечения электроснабжения принадлежащих ему энергопринимающих устройств, а также для обеспечения электрической энергии передвижных энергопринимающих устройств, в том числе заявитель, подающий заявку в целях временного технологического присоединения  до 15 кВт, не удовлетворяющим требованиям - расстояние от границ участка заявителя до объектов электросетевого хозяйства необходимого заявителю класса напряжения сетевой организации, в которую подана заявка, составляет не более 300 метров в городах и поселках городского типа и не более 500 метров в сельской местности.
</t>
  </si>
  <si>
    <t>2016 год</t>
  </si>
  <si>
    <t>на 01.01.2016 г.</t>
  </si>
  <si>
    <t>1. Плата за технологическое присоединение энергопринимающих устройств заявителей, подающих заявку на технологическое присоединение с максимальной присоединенной мощностью до 15 Квт включительно (с учетом ранее присоединенной в данной точке  присоединения мощности) , по третей категории надежности (по одному источнику теплоснабжения) к электрическим сетямтерриториальных сетевых организаций на территории Чувашской Республики, при условии, что расстояние от границ участка заявителя до объектов электросетевого хозяйства на уровне напряжения до 20 кВ включительно необходимого заявителю класса напряжения сетевой организации, в которую подана заявка, составляет не более 300 метров в городах и поселках городского типа и не более 500 метров в сельской местности.
При этом :
1) В границах муниципальных районов и городских округов одно и то же лицо может осуществить технологическое присоединение энергопринимающих устройств, принадлежащих ему на праве собственности или на ином законном основании, с платой за технологическое присоединение в размере 550 руб, за присоединение с НДС, не более одного раза в течение 3 лет со дня подачи заявителем заявки на технологическое присоединение до дня подачи следующей заявки.
2) Ставка не применяется в следующих случаях:
     при технологическом присоединении энергопринимающих устройств, принадлежащих лицам, владеющим земельным участком по договору аренды, заключенному на срок не более одного года, на котором расположены присоединяемые энергпринимающие устройства;
     при технологическом присоединении энергопринимающих устройств, расположенных в жилых помещениях многоквартирных домов.</t>
  </si>
  <si>
    <t>550 руб. за 1 присоединение с НДС</t>
  </si>
  <si>
    <t>550 руб. за  присоединение с НДС  умноженный на количество членов объединений</t>
  </si>
  <si>
    <t>2. Плата за технологическое присоединение энергопринимающих устройств  для садоводческих, огороднических, дачных некоммерческих объединений и иных некоммерческих объединений (гаражно-строительных, гаражных коперативов), при условии присоединения каждым членом таково объединения не более 15 кВт , по третей категории надежности (по одному источнику электроснабжения) с учетом ранее присоединенных в данной точке присоединения энергопринимающих устройств при присоединении к электрическим сетям сетевой организации на уровне напряжения до 20 кВ включительно и нахождения энергопринимающих устройств указанных объединений на расстоянии не более 300 метров в городах и поселках городского типа и не более 500 метров в сельской местности до существующих объектов электросетевого хозяйства территориальных сетевых организаций на территории Чувашской Республики.</t>
  </si>
  <si>
    <t xml:space="preserve">550 руб. за  присоединение с НДС  </t>
  </si>
  <si>
    <t>4. Плата за технологическое присоединение энергопринимающих устройств религиозных организаций, при условии присоединения не более 15 кВт по третей категории надежности (по одному источнику электроснабжения) с учетом ранее присоединенных в данной точке присоединения энергопринимающих устройств при присоединении к электрическим сетям сетевой организации на уровне напряжения до 20 кВ включительно и нахождения энергопринимающих устройств таких организаций на расстоянии не более 300 метров в городах и поселках городского типа и не более 500 метров в сельской местности до существующих объектов электросетевого хозяйства территориальных сетевых организаций на территории Чувашской Республики.</t>
  </si>
  <si>
    <t>3. Плата за технологическое присоединение энергопринимающих устройств  для граждан, объединивших свои гаражи и хозяйственные постройки (погреба, сараи), при условии присоединения каждымсобственником этих построек не более 15 кВт , по третей категории надежности (по одному источнику электроснабжения) с учетом ранее присоединенных в данной точке присоединения энергопринимающих устройств при присоединении к электрическим сетям территориальной сетевой организации на уровне напряжения до 20 кВ включительно и нахождения энергопринимающих устройств указанных объединенных построек на расстоянии не более 300 метров в городах и поселках городского типа и не более 500 метров в сельской местности до существующих объектов электросетевого хозяйства территориальных сетевых организацийна территории Чувашской Республики.</t>
  </si>
  <si>
    <t xml:space="preserve">550 руб. за  кВт без с НДС  </t>
  </si>
  <si>
    <t>5. Плата за технологическое присоединение энергопринимающих устройств для заявителей, подающих заявку в целях временного технологического присоединения, принадлежащих ему энергопринимающих устройств, в том числе для обеспечения электрической энергией передвижных энергопринимающих устройств с максимальной мощностью до 15 кВт включительно (с учетом ранее присоединенной в данной точке присоединения мощности), удовлетворяющий требованиям - расстояние от границ участка заявителя до объектов электросетевого хозяйства  на уровне напряжения до 20 кВ включительно необходимого заявителю класса напряжения сетевой организации, в которую подана заявка, составляет не более 300 метров в городах и поселках городского типа и не более 500 метров в сельской местности.</t>
  </si>
  <si>
    <t xml:space="preserve">623,52 руб. за  кВт без дополнительного предъявления НДС  </t>
  </si>
  <si>
    <t>623,52*</t>
  </si>
  <si>
    <t>53,34*</t>
  </si>
  <si>
    <t>294,51*</t>
  </si>
  <si>
    <t>275,67*</t>
  </si>
  <si>
    <t xml:space="preserve">                                                                                                                                от 15.12.2015  № 94-23/и</t>
  </si>
  <si>
    <t xml:space="preserve">                                                                                      от 15.12.2015  № 94-23/и</t>
  </si>
  <si>
    <r>
      <t>Стандартизированные тарифные ставки (С</t>
    </r>
    <r>
      <rPr>
        <b/>
        <vertAlign val="subscript"/>
        <sz val="12"/>
        <color theme="1"/>
        <rFont val="Times New Roman"/>
        <family val="1"/>
        <charset val="204"/>
      </rPr>
      <t>2</t>
    </r>
    <r>
      <rPr>
        <b/>
        <sz val="12"/>
        <color theme="1"/>
        <rFont val="Times New Roman"/>
        <family val="1"/>
        <charset val="204"/>
      </rPr>
      <t>, С</t>
    </r>
    <r>
      <rPr>
        <b/>
        <vertAlign val="subscript"/>
        <sz val="12"/>
        <color theme="1"/>
        <rFont val="Times New Roman"/>
        <family val="1"/>
        <charset val="204"/>
      </rPr>
      <t>3</t>
    </r>
    <r>
      <rPr>
        <b/>
        <sz val="12"/>
        <color theme="1"/>
        <rFont val="Times New Roman"/>
        <family val="1"/>
        <charset val="204"/>
      </rPr>
      <t>, С</t>
    </r>
    <r>
      <rPr>
        <b/>
        <vertAlign val="subscript"/>
        <sz val="12"/>
        <color theme="1"/>
        <rFont val="Times New Roman"/>
        <family val="1"/>
        <charset val="204"/>
      </rPr>
      <t>4</t>
    </r>
    <r>
      <rPr>
        <b/>
        <sz val="12"/>
        <color theme="1"/>
        <rFont val="Times New Roman"/>
        <family val="1"/>
        <charset val="204"/>
      </rPr>
      <t>) за технологическое присоединение энергопринимающих устройств заявителей, включающее в себя строительство объектов электросетевого хозяйства с максимальной мощностью: до 15 кВт включительно (с учетом ранее присоединенной в данной точке присоединения мощности при условии, что расстояние от границ участка заявителя до объектов электросетевого хозяйства необходимого заявителю класса напряжения сетевой организации, в которую подана заявка, составляет более 300 метров в городах и поселках городского типа и более 500 метров в сельской местности; свыше 15 кВт до 150 кВт включительно (с учетом ранее присоединенной в данной точке присоединения мощности)</t>
    </r>
  </si>
  <si>
    <t>за технологическое присоединение к электрическим сетям территориальных сетевых организаций на территории Чувашской Республики</t>
  </si>
  <si>
    <t>Информация об условиях, на 
которых осуществляется оказание регулируемых услуг</t>
  </si>
  <si>
    <t>http://morgaushi-gkh.ucoz.ru/index/potrebiteljam/0-8</t>
  </si>
  <si>
    <t>Россия, Чувашская Республика, Моргаушский район, с. Моргауши, ул. Коммунальная, 2</t>
  </si>
  <si>
    <t>Информация о порядке выполнения технологических, технических и других мероприятий, связанных с подключением (технологическим присоединением) к электрическим сетям</t>
  </si>
  <si>
    <t>Информация, подлежащая раскрытию</t>
  </si>
  <si>
    <t>Значение</t>
  </si>
  <si>
    <t>Ссылки
на документы</t>
  </si>
  <si>
    <t>Примечание</t>
  </si>
  <si>
    <t>1</t>
  </si>
  <si>
    <t>2</t>
  </si>
  <si>
    <t>3</t>
  </si>
  <si>
    <t>4</t>
  </si>
  <si>
    <t>5</t>
  </si>
  <si>
    <t>https://tariff.eias.ru/disclo/get_file?p_guid=da6ff7f7-78c0-4923-b463-7c6e3a024778</t>
  </si>
  <si>
    <t>https://tariff.eias.ru/disclo/get_file?p_guid=d80ff30e-4a18-42c8-8a2b-716d33de876c</t>
  </si>
  <si>
    <t>Для физических и юридических лиц:
1) Копии документов, подверждающих право собственности на объект, подлежащий подключению;
2) Документы, подверждающие полономочия, подписавшего заявку;
Для юридических лиц дополнительно:
1) копии учредительных документов;
2) Копия свидетельства о государственной регистрации;
3) Копия свидетельства о поставке на учет в налоговых органах Российской Федерации;
4) Ситуационный план расположения устройств, в отношении которого планируется осуществить мероприятия по технологическому присоединению;
5) Схема водопроводных сетей Заказчика, присоединяемых к сетям исполнителя (для существующих объектов);
6) Копии документов, подтверждающих право собственности на объект, подлежащих к подключению.</t>
  </si>
  <si>
    <t>https://tariff.eias.ru/disclo/get_file?p_guid=282e90c7-342f-48da-80ab-21129d332915</t>
  </si>
  <si>
    <t>Информация о порядке выполнения технологических, технических и других мероприятиях, связанных с подключением к системе холодного водоснабжения и/или водоотведения, теплоснабжения, электроснабжения.</t>
  </si>
  <si>
    <t>Телефон № (83541) 62-6-37, сотовый № 89530140005;
Адрес: 429530, Чувашская Республика, Моргаушский район, с. Моргауши, ул. Коммунальная, д.2</t>
  </si>
  <si>
    <t>https://tariff.eias.ru/disclo/get_file?p_guid=eb82ebc1-452f-4d04-9297-19eddc8681e7</t>
  </si>
  <si>
    <t>Информация об условиях, на которых осуществляется поставка регулируемых товаров (оказание регулируемых услуг).
Информация о порядке выполнения технологических, технических и других мероприятий, связанных с подключением к электрическим сетям</t>
  </si>
  <si>
    <t>сведения об условиях публичных договоров поставок регулируемых товаров, оказания регулируемых услуг, в том числе договоров о подключении к электрическим сетям</t>
  </si>
  <si>
    <t>форма заявки о подключении к электрическим сетям</t>
  </si>
  <si>
    <t>перечень документов, представляемых одновременно с заявкой о подключении к электрическим сетям</t>
  </si>
  <si>
    <t>телефоны и адреса службы, ответственной за прием и обработку заявок о подключении к электрическим сетям</t>
  </si>
  <si>
    <t>Дата размещения информации о тарифах на регулируемые услуги на сайте организации в сети Интернет:</t>
  </si>
  <si>
    <t>Адрес
страницы сайта организации:</t>
  </si>
  <si>
    <t>Наименование сайта:</t>
  </si>
  <si>
    <t>Моргаушское сельское поселение, д. Шептаки</t>
  </si>
  <si>
    <t>Сятракасинское сельское поселение, д. Сятракасы</t>
  </si>
  <si>
    <t>Тораевское сельское поселение, с. Тораево</t>
  </si>
  <si>
    <t>Орининское сельское поселение, д. Падаккасы</t>
  </si>
  <si>
    <t>Шатьмапосинское сельское поселение, д. Шатьмапоси</t>
  </si>
  <si>
    <t>Юнгинское сельское поселение, с. Юнга</t>
  </si>
  <si>
    <t>Сятракасинское сельское поселение, д. Шупоси</t>
  </si>
  <si>
    <t>Хорнойское сельское поселение, д. Хорной</t>
  </si>
  <si>
    <t>Кадикасинское сельское поселение, д. Кораккасы</t>
  </si>
  <si>
    <t>Александровское сельское поселение, с. Александровское</t>
  </si>
  <si>
    <t>(КТПН № 6) 400 КВА 
 с. Моргауши, ул. Мира,6
 (исполком 2)</t>
  </si>
  <si>
    <t>(КТПН №) 250 КВА 
 с. Моргауши, ул. 50 лет Октября
(Торговый центр)</t>
  </si>
  <si>
    <t>(КТПН №) 100 КВА 
 с. Моргауши, ул. 50 лет Октября
(ВНБ - райпо)</t>
  </si>
  <si>
    <t>(КТПН №) 250 КВА 
 с. Моргауши, ул. Южная
(Заготконтора)</t>
  </si>
  <si>
    <t>(КТПН № 1) 400 КВА 
 с. Моргауши, ул. 50 лет Октября,14 
(котельная)</t>
  </si>
  <si>
    <t>КТП 100 КВА
c. Б. Сундырь, ул. Советская,32 
(база)</t>
  </si>
  <si>
    <t>(КТПН № 4) 400 КВА 
 с. Моргауши, ул. Заводская,19 
(путене)</t>
  </si>
  <si>
    <t>КТП 60 КВА
c. Б. Сундырь, ул. Молодежная,5 
 (стадион)</t>
  </si>
  <si>
    <t>КТП 63 КВА
c. Б. Сундырь, ул. Советская,37 
(подстанция)</t>
  </si>
  <si>
    <t>ТП  250 КВА
с. Ильинка, ул. Заводская, 20
(поселок)</t>
  </si>
  <si>
    <t>(КТПН№ 2)630 КВА 
 с. Моргауши, ул. Мира,6 
(Исполком)</t>
  </si>
  <si>
    <t>КТП 400 КВа
c. Б. Сундырь, 
ул. Ленина, 49 
(центр)</t>
  </si>
  <si>
    <t>КТП 63 кВа 
д. Шептаки, 
ул. Прудовая</t>
  </si>
  <si>
    <t xml:space="preserve">(КТП № 3) 250 КВА 
  с. Моргауши, ул. Чапаева,64 
(база) </t>
  </si>
  <si>
    <t>ТП  50 КВА
с. Ильинка, ул. Дачная, 1
 (дача)</t>
  </si>
  <si>
    <t xml:space="preserve">Большесундырское
 сельское поселение </t>
  </si>
  <si>
    <t>Моргаушское 
сельское поселение</t>
  </si>
  <si>
    <t>Ильинское
 сельское поселение</t>
  </si>
  <si>
    <t>Сятракасинское 
сельское поселение</t>
  </si>
  <si>
    <t xml:space="preserve">ТП  250 КВА
д. Сятракасы, ул. Школьная, д.17
</t>
  </si>
  <si>
    <t>Тораевское
сельское поселение</t>
  </si>
  <si>
    <t xml:space="preserve">ТП 160 КВА
с. Тораево, ул. Школьная, д.1
</t>
  </si>
  <si>
    <t>Орининское
сельское поселение</t>
  </si>
  <si>
    <t xml:space="preserve">ТП 250 КВА
д. Падаккасы, ул. Школьная, д.1
</t>
  </si>
  <si>
    <t>Шатьмапосинское
сельское поселение</t>
  </si>
  <si>
    <t xml:space="preserve">ТП 160 КВА
д. Шатьмапоси, ул. Центральная д. 4 </t>
  </si>
  <si>
    <t xml:space="preserve">ТП 160 КВА
д. Анаткасы, ул. Колхозная, д. 5
</t>
  </si>
  <si>
    <t>ТП 250 КВА
с. Юнга, ул. Центральная, д.7А</t>
  </si>
  <si>
    <t>КТП 250 КВА
c. Б. Сундырь,
 ул. Ленина,
(универмаг)</t>
  </si>
  <si>
    <t>КТП 250 КВА
c. Б. Сундырь,
 ул. Ленина,10
(школа)</t>
  </si>
  <si>
    <t>ЗТП 630 КВА
c. Б. Сундырь,
 ул. Советская
(фабрика)</t>
  </si>
  <si>
    <t>ЗТП 180 КВА
c. Б. Сундырь, ул. Заводская,1
(кирп. завод)</t>
  </si>
  <si>
    <t>(КТПН № 7) 160 КВА 
 с. Моргауши, ул. 50 лет Октября,5 а
(кафе "Сказка")</t>
  </si>
  <si>
    <t>(КТПН № 8) 400 КВА 
 с. Моргауши, ул. 50 лет Октября, 25
(анроснаб)</t>
  </si>
  <si>
    <t xml:space="preserve">КТП 100 КВА
c. Б. Сундырь, ул. Советская,17 
</t>
  </si>
  <si>
    <t xml:space="preserve">ТП  250 КВА
д. Шупоси, ул. Молодежная
</t>
  </si>
  <si>
    <t>Хорнойское
сельское поселение</t>
  </si>
  <si>
    <t>Кадикасинское
сельское поселение</t>
  </si>
  <si>
    <t xml:space="preserve">ТП1 400КВА
д. Кораккасы, ул. Новая,66
</t>
  </si>
  <si>
    <t xml:space="preserve">ТП1 250КВА
д. Кораккасы, ул. Новая,66
</t>
  </si>
  <si>
    <t xml:space="preserve">ТП2 400КВА
д. Кораккасы, ул. Новая,66
</t>
  </si>
  <si>
    <t>Александровское
сельское поселение</t>
  </si>
  <si>
    <t>ТП №2 400 КВА
с. Александровское
(МТФ)</t>
  </si>
  <si>
    <t>КТП2 400КВА
д. Кораккасы, ул. Новая,66</t>
  </si>
  <si>
    <t>КТПК 630 КВА
д. Шептаки 
(МТФ)</t>
  </si>
  <si>
    <t>(КТПН № 5) 400 КВА 
 с. Моргауши, ул. Парковая,5 
(парковая)</t>
  </si>
  <si>
    <t xml:space="preserve">КТП 400 КВА
д. Хорной
</t>
  </si>
  <si>
    <t>ТП №1 400 КВА
с. Александровское
(МТФ)</t>
  </si>
  <si>
    <t>КТП1 630 КВА
д. Кораккасы, ул. Новая,66</t>
  </si>
  <si>
    <r>
      <t>Стандартизированные тарифные ставки (С</t>
    </r>
    <r>
      <rPr>
        <b/>
        <vertAlign val="subscript"/>
        <sz val="12"/>
        <color theme="1"/>
        <rFont val="Times New Roman"/>
        <family val="1"/>
        <charset val="204"/>
      </rPr>
      <t>2</t>
    </r>
    <r>
      <rPr>
        <b/>
        <sz val="12"/>
        <color theme="1"/>
        <rFont val="Times New Roman"/>
        <family val="1"/>
        <charset val="204"/>
      </rPr>
      <t>, С</t>
    </r>
    <r>
      <rPr>
        <b/>
        <vertAlign val="subscript"/>
        <sz val="12"/>
        <color theme="1"/>
        <rFont val="Times New Roman"/>
        <family val="1"/>
        <charset val="204"/>
      </rPr>
      <t>3</t>
    </r>
    <r>
      <rPr>
        <b/>
        <sz val="12"/>
        <color theme="1"/>
        <rFont val="Times New Roman"/>
        <family val="1"/>
        <charset val="204"/>
      </rPr>
      <t>, С</t>
    </r>
    <r>
      <rPr>
        <b/>
        <vertAlign val="subscript"/>
        <sz val="12"/>
        <color theme="1"/>
        <rFont val="Times New Roman"/>
        <family val="1"/>
        <charset val="204"/>
      </rPr>
      <t>4</t>
    </r>
    <r>
      <rPr>
        <b/>
        <sz val="12"/>
        <color theme="1"/>
        <rFont val="Times New Roman"/>
        <family val="1"/>
        <charset val="204"/>
      </rPr>
      <t>) за технологическое присоединение энергопринимающих устройств заявителей, включающее в себя строительство объектов электросетевого хозяйства с максимальной мощностью свыше 150 кВт (с учетом ранее присоединенной в данной точке присоединения мощности).</t>
    </r>
  </si>
  <si>
    <t>Воздушная линия электропередачи изолированным 
проводом  ВЛИ без установки опор</t>
  </si>
  <si>
    <t>Воздушная линия электропередачи изолированным 
проводом  ВЛИ с установкой опор</t>
  </si>
  <si>
    <t>Воздушная линия электропередачи изолированным
 проводом  ВЛИ без установки опор</t>
  </si>
  <si>
    <t>Воздушная линия электропередачи изолированным
 проводом ВЛИ с установкой опор</t>
  </si>
  <si>
    <t>1 х250</t>
  </si>
  <si>
    <t>1х1000</t>
  </si>
  <si>
    <t>к электрическим сетям территориальных сетевых 
организаций на территории Чувашской Республики на уровне напряжения ниже    35 кВ и максимальной мощности менее 8 900 кВт</t>
  </si>
  <si>
    <t>от 15.12.2015  № 94-23/и</t>
  </si>
  <si>
    <t>Плановые на 2016 год выпадающие доходы территориальных сетевых организаций на территории Чувашской Республики, связанные с осуществлением технологического присоединения к электрическим сетям, не включаемые в плату за технологическое присоединение.</t>
  </si>
  <si>
    <t>(в руб. без дополнительного предъявления НДС)</t>
  </si>
  <si>
    <t>Плановын выпадающие доходы</t>
  </si>
  <si>
    <t>5. Муниципальное унитарное предприятие  жилищно-коммунального</t>
  </si>
  <si>
    <t xml:space="preserve"> Подготовка и выдача сетевой организацией технических условий (ТУ) и их согласование</t>
  </si>
  <si>
    <t xml:space="preserve"> Проверка сетевой организацией выполнения заявителем ТУ</t>
  </si>
  <si>
    <t>Участие в осмотре (обследовании) должностным лицом органа федерального государственного энергетического надзора присоединяемых устройств</t>
  </si>
  <si>
    <t>Осуществление фактического присоединения объектов заявителя к электрическим сетям и включение коммутационного аппарата (фиксация коммутационного аппарата в положении «включено»)</t>
  </si>
  <si>
    <t xml:space="preserve">1) Инвестирование и выполнение работ согласно утвержденных программ капитальных ремонтов и реконструкций энергооборудования  до 2019 г.
</t>
  </si>
  <si>
    <t>Юнгинское
сельское поселение</t>
  </si>
  <si>
    <t>Постановление Государственной службы Чувашской Республики по конкурентной политике и тарифам от 15.12.2015 г. года № 94-23/и "Об установлении платы за технологическое присоединение к электрическим сетям территориальных сетевых организаций на территории Чувашской Республики и (или) стандартизированных тарифных ставок, определяющих ее величину, на 2016 год"</t>
  </si>
  <si>
    <t>24.12.2015 г.</t>
  </si>
  <si>
    <t>Раскрытие информации МУП ЖКХ Моргаушское" как сетевой организации по передаче электрической энергии</t>
  </si>
  <si>
    <t>Источник официального опубликования  решения регулирования органа
 об установлении тарифов</t>
  </si>
  <si>
    <t>Дата размещения информации: 30.11.2012 г.</t>
  </si>
  <si>
    <t>Дата размещения информации: 11.02.2013 г.</t>
  </si>
  <si>
    <t>Газета "Вести Чувашии"   № 50 (1467) от 26.12.2015 г.</t>
  </si>
  <si>
    <t>Территориальные сетевые организации</t>
  </si>
  <si>
    <t>11 а)</t>
  </si>
  <si>
    <t>11 а.1) 
 Расходы, связанные с осуществлением технологиченского присоединения, не включаемых в плату  за технологическое присоединение (и подлежащих учету (учтенных)  в тарифах на услуги по передаче электрической энергии)</t>
  </si>
  <si>
    <t>Сведения о наличии свободного объема 
для технологического присоединения трансфоматорной мощности по подстанциям</t>
  </si>
  <si>
    <t>реквизиты нормативного правового акта, регламентирующего порядок действий заявителя и регулируемой организации при подаче, приеме, обработке заявки о подключении к  электрическим сетям, принятии решения и уведомлении о принятом решении</t>
  </si>
  <si>
    <t>11/б</t>
  </si>
  <si>
    <t>11/в, 11/д, 11/е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</si>
</sst>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р_._-;\-* #,##0.00_р_._-;_-* &quot;-&quot;??_р_._-;_-@_-"/>
  </numFmts>
  <fonts count="55">
    <font>
      <sz val="11"/>
      <color theme="1"/>
      <name val="Calibri"/>
      <family val="2"/>
      <charset val="204"/>
      <scheme val="minor"/>
    </font>
    <font>
      <b/>
      <sz val="9"/>
      <name val="Tahoma"/>
      <family val="2"/>
      <charset val="204"/>
    </font>
    <font>
      <sz val="9"/>
      <name val="Tahoma"/>
      <family val="2"/>
      <charset val="204"/>
    </font>
    <font>
      <sz val="10"/>
      <name val="Arial Cyr"/>
      <charset val="204"/>
    </font>
    <font>
      <sz val="11"/>
      <color indexed="8"/>
      <name val="Times New Roman"/>
      <family val="1"/>
      <charset val="204"/>
    </font>
    <font>
      <b/>
      <sz val="14"/>
      <name val="Franklin Gothic Medium"/>
      <family val="2"/>
      <charset val="204"/>
    </font>
    <font>
      <b/>
      <u/>
      <sz val="11"/>
      <color indexed="12"/>
      <name val="Arial"/>
      <family val="2"/>
      <charset val="204"/>
    </font>
    <font>
      <b/>
      <sz val="11"/>
      <color indexed="8"/>
      <name val="Times New Roman"/>
      <family val="1"/>
      <charset val="204"/>
    </font>
    <font>
      <sz val="11"/>
      <color indexed="10"/>
      <name val="Times New Roman"/>
      <family val="1"/>
      <charset val="204"/>
    </font>
    <font>
      <sz val="11"/>
      <name val="Times New Roman"/>
      <family val="1"/>
      <charset val="204"/>
    </font>
    <font>
      <b/>
      <sz val="11"/>
      <color theme="1"/>
      <name val="Calibri"/>
      <family val="2"/>
      <charset val="204"/>
      <scheme val="minor"/>
    </font>
    <font>
      <sz val="8"/>
      <color theme="1"/>
      <name val="Calibri"/>
      <family val="2"/>
      <charset val="204"/>
      <scheme val="minor"/>
    </font>
    <font>
      <sz val="12"/>
      <color theme="1"/>
      <name val="Times New Roman"/>
      <family val="1"/>
      <charset val="204"/>
    </font>
    <font>
      <b/>
      <sz val="12"/>
      <color theme="1"/>
      <name val="Times New Roman"/>
      <family val="1"/>
      <charset val="204"/>
    </font>
    <font>
      <b/>
      <sz val="11"/>
      <color rgb="FF00B050"/>
      <name val="Calibri"/>
      <family val="2"/>
      <charset val="204"/>
      <scheme val="minor"/>
    </font>
    <font>
      <sz val="11"/>
      <color rgb="FF00B050"/>
      <name val="Calibri"/>
      <family val="2"/>
      <charset val="204"/>
      <scheme val="minor"/>
    </font>
    <font>
      <b/>
      <sz val="11"/>
      <color rgb="FF0070C0"/>
      <name val="Calibri"/>
      <family val="2"/>
      <charset val="204"/>
      <scheme val="minor"/>
    </font>
    <font>
      <sz val="11"/>
      <color rgb="FF0070C0"/>
      <name val="Calibri"/>
      <family val="2"/>
      <charset val="204"/>
      <scheme val="minor"/>
    </font>
    <font>
      <sz val="10"/>
      <color theme="1"/>
      <name val="Times New Roman"/>
      <family val="1"/>
      <charset val="204"/>
    </font>
    <font>
      <sz val="11"/>
      <color theme="1"/>
      <name val="Times New Roman"/>
      <family val="1"/>
      <charset val="204"/>
    </font>
    <font>
      <sz val="13"/>
      <color theme="1"/>
      <name val="Times New Roman"/>
      <family val="1"/>
      <charset val="204"/>
    </font>
    <font>
      <i/>
      <sz val="10"/>
      <color theme="1"/>
      <name val="Times New Roman"/>
      <family val="1"/>
      <charset val="204"/>
    </font>
    <font>
      <b/>
      <vertAlign val="subscript"/>
      <sz val="12"/>
      <color theme="1"/>
      <name val="Times New Roman"/>
      <family val="1"/>
      <charset val="204"/>
    </font>
    <font>
      <sz val="11"/>
      <color rgb="FFFF0000"/>
      <name val="Times New Roman"/>
      <family val="1"/>
      <charset val="204"/>
    </font>
    <font>
      <sz val="9"/>
      <color theme="1"/>
      <name val="Times New Roman"/>
      <family val="1"/>
      <charset val="204"/>
    </font>
    <font>
      <sz val="10"/>
      <color theme="1"/>
      <name val="Arial"/>
      <family val="2"/>
      <charset val="204"/>
    </font>
    <font>
      <i/>
      <vertAlign val="superscript"/>
      <sz val="10"/>
      <color theme="1"/>
      <name val="Times New Roman"/>
      <family val="1"/>
      <charset val="204"/>
    </font>
    <font>
      <sz val="10"/>
      <color rgb="FF000000"/>
      <name val="Times New Roman"/>
      <family val="1"/>
      <charset val="204"/>
    </font>
    <font>
      <i/>
      <sz val="10"/>
      <color rgb="FF000000"/>
      <name val="Times New Roman"/>
      <family val="1"/>
      <charset val="204"/>
    </font>
    <font>
      <i/>
      <vertAlign val="superscript"/>
      <sz val="10"/>
      <color rgb="FF000000"/>
      <name val="Times New Roman"/>
      <family val="1"/>
      <charset val="204"/>
    </font>
    <font>
      <sz val="11"/>
      <color rgb="FF000000"/>
      <name val="Times New Roman"/>
      <family val="1"/>
      <charset val="204"/>
    </font>
    <font>
      <vertAlign val="subscript"/>
      <sz val="13"/>
      <color theme="1"/>
      <name val="Times New Roman"/>
      <family val="1"/>
      <charset val="204"/>
    </font>
    <font>
      <b/>
      <sz val="13"/>
      <color theme="1"/>
      <name val="Times New Roman"/>
      <family val="1"/>
      <charset val="204"/>
    </font>
    <font>
      <sz val="11"/>
      <color rgb="FFFF0000"/>
      <name val="Calibri"/>
      <family val="2"/>
      <charset val="204"/>
      <scheme val="minor"/>
    </font>
    <font>
      <sz val="9"/>
      <color theme="0"/>
      <name val="Tahoma"/>
      <family val="2"/>
      <charset val="204"/>
    </font>
    <font>
      <sz val="11"/>
      <name val="Webdings2"/>
      <charset val="204"/>
    </font>
    <font>
      <sz val="11"/>
      <color indexed="8"/>
      <name val="Calibri"/>
      <family val="2"/>
      <charset val="204"/>
    </font>
    <font>
      <sz val="10"/>
      <name val="Tahoma"/>
      <family val="2"/>
      <charset val="204"/>
    </font>
    <font>
      <sz val="9"/>
      <color indexed="55"/>
      <name val="Tahoma"/>
      <family val="2"/>
      <charset val="204"/>
    </font>
    <font>
      <b/>
      <u/>
      <sz val="9"/>
      <color indexed="12"/>
      <name val="Tahoma"/>
      <family val="2"/>
      <charset val="204"/>
    </font>
    <font>
      <sz val="11"/>
      <color theme="9" tint="-0.249977111117893"/>
      <name val="Calibri"/>
      <family val="2"/>
      <charset val="204"/>
      <scheme val="minor"/>
    </font>
    <font>
      <b/>
      <sz val="11"/>
      <color theme="9" tint="-0.249977111117893"/>
      <name val="Calibri"/>
      <family val="2"/>
      <charset val="204"/>
      <scheme val="minor"/>
    </font>
    <font>
      <sz val="11"/>
      <color rgb="FF7030A0"/>
      <name val="Calibri"/>
      <family val="2"/>
      <charset val="204"/>
      <scheme val="minor"/>
    </font>
    <font>
      <b/>
      <sz val="11"/>
      <color rgb="FF7030A0"/>
      <name val="Calibri"/>
      <family val="2"/>
      <charset val="204"/>
      <scheme val="minor"/>
    </font>
    <font>
      <sz val="11"/>
      <color rgb="FF00B0F0"/>
      <name val="Calibri"/>
      <family val="2"/>
      <charset val="204"/>
      <scheme val="minor"/>
    </font>
    <font>
      <b/>
      <sz val="11"/>
      <color rgb="FF00B0F0"/>
      <name val="Calibri"/>
      <family val="2"/>
      <charset val="204"/>
      <scheme val="minor"/>
    </font>
    <font>
      <sz val="11"/>
      <color rgb="FFFF00FF"/>
      <name val="Calibri"/>
      <family val="2"/>
      <charset val="204"/>
      <scheme val="minor"/>
    </font>
    <font>
      <b/>
      <sz val="11"/>
      <color rgb="FFFF00FF"/>
      <name val="Calibri"/>
      <family val="2"/>
      <charset val="204"/>
      <scheme val="minor"/>
    </font>
    <font>
      <sz val="11"/>
      <color rgb="FF009900"/>
      <name val="Calibri"/>
      <family val="2"/>
      <charset val="204"/>
      <scheme val="minor"/>
    </font>
    <font>
      <b/>
      <sz val="11"/>
      <color rgb="FF009900"/>
      <name val="Calibri"/>
      <family val="2"/>
      <charset val="204"/>
      <scheme val="minor"/>
    </font>
    <font>
      <b/>
      <sz val="11"/>
      <color rgb="FFFF0000"/>
      <name val="Calibri"/>
      <family val="2"/>
      <charset val="204"/>
      <scheme val="minor"/>
    </font>
    <font>
      <sz val="11"/>
      <color rgb="FF0000FF"/>
      <name val="Calibri"/>
      <family val="2"/>
      <charset val="204"/>
      <scheme val="minor"/>
    </font>
    <font>
      <b/>
      <sz val="11"/>
      <color rgb="FF0000FF"/>
      <name val="Calibri"/>
      <family val="2"/>
      <charset val="204"/>
      <scheme val="minor"/>
    </font>
    <font>
      <sz val="11"/>
      <color rgb="FF996633"/>
      <name val="Calibri"/>
      <family val="2"/>
      <charset val="204"/>
      <scheme val="minor"/>
    </font>
    <font>
      <b/>
      <sz val="11"/>
      <color rgb="FF996633"/>
      <name val="Calibri"/>
      <family val="2"/>
      <charset val="204"/>
      <scheme val="minor"/>
    </font>
  </fonts>
  <fills count="12">
    <fill>
      <patternFill patternType="none"/>
    </fill>
    <fill>
      <patternFill patternType="gray125"/>
    </fill>
    <fill>
      <patternFill patternType="solid">
        <fgColor indexed="43"/>
        <bgColor indexed="64"/>
      </patternFill>
    </fill>
    <fill>
      <patternFill patternType="solid">
        <fgColor indexed="42"/>
        <bgColor indexed="64"/>
      </patternFill>
    </fill>
    <fill>
      <patternFill patternType="solid">
        <fgColor indexed="51"/>
        <bgColor indexed="64"/>
      </patternFill>
    </fill>
    <fill>
      <patternFill patternType="solid">
        <fgColor indexed="31"/>
        <bgColor indexed="64"/>
      </patternFill>
    </fill>
    <fill>
      <patternFill patternType="solid">
        <fgColor indexed="26"/>
        <bgColor indexed="64"/>
      </patternFill>
    </fill>
    <fill>
      <patternFill patternType="solid">
        <fgColor indexed="11"/>
        <bgColor indexed="64"/>
      </patternFill>
    </fill>
    <fill>
      <patternFill patternType="solid">
        <fgColor indexed="45"/>
        <bgColor indexed="64"/>
      </patternFill>
    </fill>
    <fill>
      <patternFill patternType="solid">
        <fgColor rgb="FFFFFFFF"/>
        <bgColor indexed="64"/>
      </patternFill>
    </fill>
    <fill>
      <patternFill patternType="solid">
        <fgColor indexed="9"/>
        <bgColor indexed="64"/>
      </patternFill>
    </fill>
    <fill>
      <patternFill patternType="solid">
        <fgColor indexed="41"/>
        <bgColor indexed="64"/>
      </patternFill>
    </fill>
  </fills>
  <borders count="43">
    <border>
      <left/>
      <right/>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top/>
      <bottom style="medium">
        <color indexed="64"/>
      </bottom>
      <diagonal/>
    </border>
    <border>
      <left/>
      <right/>
      <top style="medium">
        <color indexed="64"/>
      </top>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medium">
        <color indexed="64"/>
      </left>
      <right/>
      <top/>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rgb="FF969696"/>
      </top>
      <bottom/>
      <diagonal/>
    </border>
    <border>
      <left/>
      <right/>
      <top/>
      <bottom style="thin">
        <color indexed="55"/>
      </bottom>
      <diagonal/>
    </border>
    <border>
      <left style="thin">
        <color indexed="55"/>
      </left>
      <right style="thin">
        <color indexed="55"/>
      </right>
      <top style="thin">
        <color indexed="55"/>
      </top>
      <bottom style="double">
        <color indexed="55"/>
      </bottom>
      <diagonal/>
    </border>
    <border>
      <left style="thin">
        <color indexed="55"/>
      </left>
      <right/>
      <top style="thin">
        <color indexed="55"/>
      </top>
      <bottom style="double">
        <color indexed="55"/>
      </bottom>
      <diagonal/>
    </border>
    <border>
      <left/>
      <right/>
      <top style="double">
        <color indexed="55"/>
      </top>
      <bottom style="thin">
        <color rgb="FFC0C0C0"/>
      </bottom>
      <diagonal/>
    </border>
    <border>
      <left/>
      <right style="thin">
        <color rgb="FFC0C0C0"/>
      </right>
      <top/>
      <bottom/>
      <diagonal/>
    </border>
    <border>
      <left/>
      <right/>
      <top style="thin">
        <color rgb="FFC0C0C0"/>
      </top>
      <bottom style="thin">
        <color indexed="22"/>
      </bottom>
      <diagonal/>
    </border>
    <border>
      <left/>
      <right style="thin">
        <color rgb="FFC0C0C0"/>
      </right>
      <top style="thin">
        <color rgb="FFC0C0C0"/>
      </top>
      <bottom style="thin">
        <color indexed="22"/>
      </bottom>
      <diagonal/>
    </border>
    <border>
      <left/>
      <right style="thin">
        <color indexed="22"/>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style="thin">
        <color indexed="22"/>
      </left>
      <right style="thin">
        <color rgb="FFC0C0C0"/>
      </right>
      <top style="thin">
        <color indexed="22"/>
      </top>
      <bottom style="thin">
        <color indexed="22"/>
      </bottom>
      <diagonal/>
    </border>
    <border>
      <left/>
      <right/>
      <top/>
      <bottom style="thin">
        <color rgb="FF969696"/>
      </bottom>
      <diagonal/>
    </border>
  </borders>
  <cellStyleXfs count="13">
    <xf numFmtId="0" fontId="0" fillId="0" borderId="0"/>
    <xf numFmtId="0" fontId="6" fillId="0" borderId="0" applyNumberFormat="0" applyFill="0" applyBorder="0" applyAlignment="0" applyProtection="0">
      <alignment vertical="top"/>
      <protection locked="0"/>
    </xf>
    <xf numFmtId="0" fontId="5" fillId="0" borderId="0" applyBorder="0">
      <alignment horizontal="center" vertical="center" wrapText="1"/>
    </xf>
    <xf numFmtId="0" fontId="1" fillId="0" borderId="1" applyBorder="0">
      <alignment horizontal="center" vertical="center" wrapText="1"/>
    </xf>
    <xf numFmtId="4" fontId="2" fillId="2" borderId="2" applyBorder="0">
      <alignment horizontal="right"/>
    </xf>
    <xf numFmtId="4" fontId="2" fillId="3" borderId="3" applyBorder="0">
      <alignment horizontal="right"/>
    </xf>
    <xf numFmtId="9" fontId="3" fillId="0" borderId="0" applyFont="0" applyFill="0" applyBorder="0" applyAlignment="0" applyProtection="0"/>
    <xf numFmtId="43" fontId="3" fillId="0" borderId="0" applyFont="0" applyFill="0" applyBorder="0" applyAlignment="0" applyProtection="0"/>
    <xf numFmtId="0" fontId="3" fillId="0" borderId="0"/>
    <xf numFmtId="4" fontId="2" fillId="3" borderId="0" applyBorder="0">
      <alignment horizontal="right"/>
    </xf>
    <xf numFmtId="0" fontId="3" fillId="0" borderId="0"/>
    <xf numFmtId="0" fontId="3" fillId="0" borderId="0"/>
    <xf numFmtId="0" fontId="36" fillId="0" borderId="0"/>
  </cellStyleXfs>
  <cellXfs count="445">
    <xf numFmtId="0" fontId="0" fillId="0" borderId="0" xfId="0"/>
    <xf numFmtId="0" fontId="0" fillId="0" borderId="0" xfId="0"/>
    <xf numFmtId="0" fontId="4" fillId="0" borderId="0" xfId="0" applyFont="1"/>
    <xf numFmtId="0" fontId="7" fillId="4" borderId="2" xfId="0" applyFont="1" applyFill="1" applyBorder="1"/>
    <xf numFmtId="0" fontId="4" fillId="5" borderId="2" xfId="0" applyFont="1" applyFill="1" applyBorder="1" applyAlignment="1">
      <alignment vertical="top" wrapText="1"/>
    </xf>
    <xf numFmtId="0" fontId="4" fillId="5" borderId="2" xfId="0" applyFont="1" applyFill="1" applyBorder="1" applyAlignment="1">
      <alignment vertical="center"/>
    </xf>
    <xf numFmtId="0" fontId="0" fillId="0" borderId="0" xfId="0"/>
    <xf numFmtId="0" fontId="0" fillId="0" borderId="0" xfId="0" applyAlignment="1">
      <alignment vertical="top" wrapText="1"/>
    </xf>
    <xf numFmtId="0" fontId="4" fillId="0" borderId="0" xfId="0" applyFont="1"/>
    <xf numFmtId="0" fontId="7" fillId="7" borderId="2" xfId="0" applyFont="1" applyFill="1" applyBorder="1" applyAlignment="1">
      <alignment horizontal="center" vertical="top"/>
    </xf>
    <xf numFmtId="0" fontId="4" fillId="5" borderId="2" xfId="0" applyFont="1" applyFill="1" applyBorder="1" applyAlignment="1">
      <alignment vertical="top" wrapText="1"/>
    </xf>
    <xf numFmtId="0" fontId="7" fillId="8" borderId="2" xfId="0" applyFont="1" applyFill="1" applyBorder="1" applyAlignment="1">
      <alignment horizontal="left" vertical="top" wrapText="1"/>
    </xf>
    <xf numFmtId="0" fontId="7" fillId="8" borderId="2" xfId="0" applyFont="1" applyFill="1" applyBorder="1" applyAlignment="1">
      <alignment vertical="top" wrapText="1"/>
    </xf>
    <xf numFmtId="0" fontId="0" fillId="0" borderId="0" xfId="0"/>
    <xf numFmtId="0" fontId="0" fillId="0" borderId="2" xfId="0" applyBorder="1"/>
    <xf numFmtId="0" fontId="10" fillId="0" borderId="0" xfId="0" applyFont="1"/>
    <xf numFmtId="0" fontId="0" fillId="0" borderId="2" xfId="0" applyBorder="1" applyAlignment="1">
      <alignment wrapText="1"/>
    </xf>
    <xf numFmtId="0" fontId="11" fillId="0" borderId="6" xfId="0" applyFont="1" applyBorder="1" applyAlignment="1">
      <alignment horizontal="center" wrapText="1"/>
    </xf>
    <xf numFmtId="0" fontId="11" fillId="0" borderId="2" xfId="0" applyFont="1" applyFill="1" applyBorder="1" applyAlignment="1">
      <alignment horizontal="center" wrapText="1"/>
    </xf>
    <xf numFmtId="0" fontId="0" fillId="0" borderId="0" xfId="0"/>
    <xf numFmtId="0" fontId="0" fillId="0" borderId="0" xfId="0" applyAlignment="1">
      <alignment horizontal="center" vertical="distributed"/>
    </xf>
    <xf numFmtId="0" fontId="0" fillId="0" borderId="2" xfId="0" applyBorder="1" applyAlignment="1">
      <alignment vertical="distributed"/>
    </xf>
    <xf numFmtId="0" fontId="0" fillId="0" borderId="2" xfId="0" applyBorder="1" applyAlignment="1">
      <alignment vertical="center" wrapText="1"/>
    </xf>
    <xf numFmtId="0" fontId="10" fillId="0" borderId="0" xfId="0" applyFont="1" applyAlignment="1"/>
    <xf numFmtId="0" fontId="0" fillId="0" borderId="0" xfId="0"/>
    <xf numFmtId="0" fontId="4" fillId="5" borderId="2" xfId="0" applyFont="1" applyFill="1" applyBorder="1" applyAlignment="1">
      <alignment vertical="center"/>
    </xf>
    <xf numFmtId="0" fontId="0" fillId="0" borderId="2" xfId="0" applyBorder="1"/>
    <xf numFmtId="0" fontId="0" fillId="0" borderId="2" xfId="0" applyBorder="1" applyAlignment="1">
      <alignment horizontal="center"/>
    </xf>
    <xf numFmtId="0" fontId="15" fillId="0" borderId="2" xfId="0" applyFont="1" applyBorder="1" applyAlignment="1">
      <alignment wrapText="1"/>
    </xf>
    <xf numFmtId="0" fontId="15" fillId="0" borderId="2" xfId="0" applyFont="1" applyBorder="1" applyAlignment="1">
      <alignment horizontal="center"/>
    </xf>
    <xf numFmtId="0" fontId="15" fillId="0" borderId="2" xfId="0" applyFont="1" applyFill="1" applyBorder="1" applyAlignment="1"/>
    <xf numFmtId="0" fontId="15" fillId="0" borderId="2" xfId="0" applyFont="1" applyFill="1" applyBorder="1" applyAlignment="1">
      <alignment horizontal="center"/>
    </xf>
    <xf numFmtId="0" fontId="17" fillId="0" borderId="2" xfId="0" applyFont="1" applyBorder="1" applyAlignment="1">
      <alignment wrapText="1"/>
    </xf>
    <xf numFmtId="0" fontId="17" fillId="0" borderId="2" xfId="0" applyFont="1" applyBorder="1" applyAlignment="1">
      <alignment horizontal="center"/>
    </xf>
    <xf numFmtId="0" fontId="17" fillId="0" borderId="2" xfId="0" applyFont="1" applyFill="1" applyBorder="1" applyAlignment="1"/>
    <xf numFmtId="0" fontId="17" fillId="0" borderId="2" xfId="0" applyFont="1" applyFill="1" applyBorder="1" applyAlignment="1">
      <alignment horizontal="center"/>
    </xf>
    <xf numFmtId="0" fontId="12" fillId="0" borderId="0" xfId="0" applyFont="1"/>
    <xf numFmtId="0" fontId="12" fillId="0" borderId="0" xfId="0" applyFont="1" applyAlignment="1">
      <alignment vertical="center" wrapText="1"/>
    </xf>
    <xf numFmtId="0" fontId="12" fillId="0" borderId="15" xfId="0" applyFont="1" applyBorder="1" applyAlignment="1">
      <alignment horizontal="center" vertical="center" wrapText="1"/>
    </xf>
    <xf numFmtId="0" fontId="12" fillId="0" borderId="12" xfId="0" applyFont="1" applyBorder="1" applyAlignment="1">
      <alignment horizontal="center" vertical="center" wrapText="1"/>
    </xf>
    <xf numFmtId="0" fontId="19" fillId="0" borderId="11" xfId="0" applyFont="1" applyBorder="1" applyAlignment="1">
      <alignment horizontal="center" vertical="center" wrapText="1"/>
    </xf>
    <xf numFmtId="0" fontId="12" fillId="0" borderId="12" xfId="0" applyFont="1" applyBorder="1" applyAlignment="1">
      <alignment vertical="center" wrapText="1"/>
    </xf>
    <xf numFmtId="0" fontId="19" fillId="0" borderId="23"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0" xfId="0" applyFont="1" applyAlignment="1">
      <alignment vertical="center"/>
    </xf>
    <xf numFmtId="0" fontId="12" fillId="0" borderId="0" xfId="0" applyFont="1" applyAlignment="1">
      <alignment horizontal="center" vertical="center"/>
    </xf>
    <xf numFmtId="0" fontId="18" fillId="0" borderId="0" xfId="0" applyFont="1" applyAlignment="1">
      <alignment vertical="center" wrapText="1"/>
    </xf>
    <xf numFmtId="0" fontId="12" fillId="0" borderId="0" xfId="0" applyFont="1" applyAlignment="1">
      <alignment horizontal="right" vertical="center"/>
    </xf>
    <xf numFmtId="0" fontId="18" fillId="0" borderId="18" xfId="0" applyFont="1" applyBorder="1" applyAlignment="1">
      <alignment vertical="center"/>
    </xf>
    <xf numFmtId="0" fontId="18" fillId="0" borderId="0" xfId="0" applyFont="1" applyBorder="1" applyAlignment="1">
      <alignment horizontal="center" vertical="center"/>
    </xf>
    <xf numFmtId="0" fontId="18" fillId="9" borderId="18" xfId="0" applyFont="1" applyFill="1" applyBorder="1" applyAlignment="1">
      <alignment horizontal="center" vertical="center" wrapText="1"/>
    </xf>
    <xf numFmtId="0" fontId="18" fillId="0" borderId="18" xfId="0" applyFont="1" applyBorder="1" applyAlignment="1">
      <alignment horizontal="center" vertical="center"/>
    </xf>
    <xf numFmtId="0" fontId="12" fillId="0" borderId="0" xfId="0" applyFont="1" applyBorder="1" applyAlignment="1">
      <alignment vertical="center" wrapText="1"/>
    </xf>
    <xf numFmtId="0" fontId="19" fillId="0" borderId="10" xfId="0" applyFont="1" applyBorder="1" applyAlignment="1">
      <alignment horizontal="center" vertical="center" wrapText="1"/>
    </xf>
    <xf numFmtId="0" fontId="19" fillId="0" borderId="12" xfId="0" applyFont="1" applyBorder="1" applyAlignment="1">
      <alignment horizontal="center" vertical="center" wrapText="1"/>
    </xf>
    <xf numFmtId="0" fontId="19" fillId="0" borderId="17" xfId="0" applyFont="1" applyBorder="1" applyAlignment="1">
      <alignment horizontal="justify" vertical="center" wrapText="1"/>
    </xf>
    <xf numFmtId="0" fontId="20" fillId="0" borderId="0" xfId="0" applyFont="1" applyAlignment="1">
      <alignment horizontal="justify" vertical="center"/>
    </xf>
    <xf numFmtId="0" fontId="33" fillId="0" borderId="0" xfId="0" applyFont="1"/>
    <xf numFmtId="0" fontId="0" fillId="0" borderId="2" xfId="0" applyBorder="1"/>
    <xf numFmtId="0" fontId="4" fillId="5" borderId="2" xfId="0" applyFont="1" applyFill="1" applyBorder="1" applyAlignment="1">
      <alignment vertical="center" wrapText="1"/>
    </xf>
    <xf numFmtId="0" fontId="0" fillId="0" borderId="2" xfId="0" applyBorder="1" applyAlignment="1">
      <alignment horizontal="center"/>
    </xf>
    <xf numFmtId="49" fontId="2" fillId="0" borderId="0" xfId="11" applyNumberFormat="1" applyFont="1" applyFill="1" applyAlignment="1" applyProtection="1">
      <alignment vertical="center" wrapText="1"/>
    </xf>
    <xf numFmtId="0" fontId="34" fillId="0" borderId="0" xfId="11" applyFont="1" applyFill="1" applyAlignment="1" applyProtection="1">
      <alignment vertical="center" wrapText="1"/>
    </xf>
    <xf numFmtId="0" fontId="35" fillId="0" borderId="0" xfId="11" applyFont="1" applyFill="1" applyAlignment="1" applyProtection="1">
      <alignment vertical="center" wrapText="1"/>
    </xf>
    <xf numFmtId="0" fontId="2" fillId="0" borderId="0" xfId="11" applyFont="1" applyFill="1" applyAlignment="1" applyProtection="1">
      <alignment vertical="center" wrapText="1"/>
    </xf>
    <xf numFmtId="0" fontId="35" fillId="10" borderId="0" xfId="11" applyFont="1" applyFill="1" applyBorder="1" applyAlignment="1" applyProtection="1">
      <alignment vertical="center" wrapText="1"/>
    </xf>
    <xf numFmtId="0" fontId="2" fillId="10" borderId="0" xfId="11" applyFont="1" applyFill="1" applyBorder="1" applyAlignment="1" applyProtection="1">
      <alignment vertical="center" wrapText="1"/>
    </xf>
    <xf numFmtId="0" fontId="2" fillId="10" borderId="0" xfId="11" applyFont="1" applyFill="1" applyBorder="1" applyAlignment="1" applyProtection="1">
      <alignment horizontal="right" vertical="center" wrapText="1"/>
    </xf>
    <xf numFmtId="0" fontId="2" fillId="10" borderId="0" xfId="11" applyFont="1" applyFill="1" applyBorder="1" applyAlignment="1" applyProtection="1">
      <alignment horizontal="center" vertical="center" wrapText="1"/>
    </xf>
    <xf numFmtId="0" fontId="1" fillId="10" borderId="0" xfId="11" applyFont="1" applyFill="1" applyBorder="1" applyAlignment="1" applyProtection="1">
      <alignment horizontal="center" vertical="center" wrapText="1"/>
    </xf>
    <xf numFmtId="0" fontId="2" fillId="10" borderId="33" xfId="11" applyFont="1" applyFill="1" applyBorder="1" applyAlignment="1" applyProtection="1">
      <alignment horizontal="center" vertical="center" wrapText="1"/>
    </xf>
    <xf numFmtId="0" fontId="0" fillId="0" borderId="33" xfId="3" applyFont="1" applyFill="1" applyBorder="1" applyAlignment="1" applyProtection="1">
      <alignment horizontal="center" vertical="center" wrapText="1"/>
    </xf>
    <xf numFmtId="0" fontId="0" fillId="0" borderId="34" xfId="3" applyFont="1" applyFill="1" applyBorder="1" applyAlignment="1" applyProtection="1">
      <alignment horizontal="center" vertical="center" wrapText="1"/>
    </xf>
    <xf numFmtId="49" fontId="38" fillId="10" borderId="35" xfId="3" applyNumberFormat="1" applyFont="1" applyFill="1" applyBorder="1" applyAlignment="1" applyProtection="1">
      <alignment horizontal="center" vertical="center" wrapText="1"/>
    </xf>
    <xf numFmtId="0" fontId="35" fillId="10" borderId="36" xfId="11" applyFont="1" applyFill="1" applyBorder="1" applyAlignment="1" applyProtection="1">
      <alignment vertical="center" wrapText="1"/>
    </xf>
    <xf numFmtId="49" fontId="2" fillId="0" borderId="0" xfId="0" applyNumberFormat="1" applyFont="1" applyAlignment="1">
      <alignment vertical="top"/>
    </xf>
    <xf numFmtId="49" fontId="0" fillId="10" borderId="39" xfId="11" applyNumberFormat="1" applyFont="1" applyFill="1" applyBorder="1" applyAlignment="1" applyProtection="1">
      <alignment horizontal="center" vertical="center" wrapText="1"/>
    </xf>
    <xf numFmtId="0" fontId="0" fillId="0" borderId="40" xfId="11" applyFont="1" applyFill="1" applyBorder="1" applyAlignment="1" applyProtection="1">
      <alignment horizontal="left" vertical="center" wrapText="1" indent="1"/>
    </xf>
    <xf numFmtId="0" fontId="39" fillId="11" borderId="40" xfId="1" applyNumberFormat="1" applyFont="1" applyFill="1" applyBorder="1" applyAlignment="1" applyProtection="1">
      <alignment horizontal="left" vertical="center" wrapText="1"/>
      <protection locked="0"/>
    </xf>
    <xf numFmtId="49" fontId="39" fillId="2" borderId="40" xfId="1" applyNumberFormat="1" applyFont="1" applyFill="1" applyBorder="1" applyAlignment="1" applyProtection="1">
      <alignment horizontal="left" vertical="center" wrapText="1"/>
      <protection locked="0"/>
    </xf>
    <xf numFmtId="49" fontId="2" fillId="2" borderId="41" xfId="11" applyNumberFormat="1" applyFont="1" applyFill="1" applyBorder="1" applyAlignment="1" applyProtection="1">
      <alignment horizontal="left" vertical="center" wrapText="1"/>
      <protection locked="0"/>
    </xf>
    <xf numFmtId="49" fontId="0" fillId="10" borderId="40" xfId="11" applyNumberFormat="1" applyFont="1" applyFill="1" applyBorder="1" applyAlignment="1" applyProtection="1">
      <alignment horizontal="center" vertical="center" wrapText="1"/>
    </xf>
    <xf numFmtId="49" fontId="2" fillId="2" borderId="40" xfId="11" applyNumberFormat="1" applyFont="1" applyFill="1" applyBorder="1" applyAlignment="1" applyProtection="1">
      <alignment horizontal="left" vertical="center" wrapText="1"/>
      <protection locked="0"/>
    </xf>
    <xf numFmtId="0" fontId="0" fillId="11" borderId="40" xfId="1" applyNumberFormat="1" applyFont="1" applyFill="1" applyBorder="1" applyAlignment="1" applyProtection="1">
      <alignment horizontal="left" vertical="center" wrapText="1"/>
      <protection locked="0"/>
    </xf>
    <xf numFmtId="49" fontId="39" fillId="11" borderId="40" xfId="1" applyNumberFormat="1" applyFont="1" applyFill="1" applyBorder="1" applyAlignment="1" applyProtection="1">
      <alignment horizontal="left" vertical="center" wrapText="1"/>
      <protection locked="0"/>
    </xf>
    <xf numFmtId="0" fontId="0" fillId="0" borderId="0" xfId="0" applyAlignment="1">
      <alignment vertical="top"/>
    </xf>
    <xf numFmtId="0" fontId="37" fillId="0" borderId="0" xfId="11" applyFont="1" applyFill="1" applyAlignment="1" applyProtection="1">
      <alignment vertical="center" wrapText="1"/>
    </xf>
    <xf numFmtId="0" fontId="40" fillId="0" borderId="0" xfId="0" applyFont="1"/>
    <xf numFmtId="0" fontId="41" fillId="0" borderId="0" xfId="0" applyFont="1" applyAlignment="1"/>
    <xf numFmtId="0" fontId="40" fillId="0" borderId="2" xfId="0" applyFont="1" applyBorder="1" applyAlignment="1">
      <alignment wrapText="1"/>
    </xf>
    <xf numFmtId="0" fontId="40" fillId="0" borderId="2" xfId="0" applyFont="1" applyBorder="1" applyAlignment="1">
      <alignment horizontal="center"/>
    </xf>
    <xf numFmtId="0" fontId="40" fillId="0" borderId="2" xfId="0" applyFont="1" applyBorder="1"/>
    <xf numFmtId="0" fontId="42" fillId="0" borderId="0" xfId="0" applyFont="1"/>
    <xf numFmtId="0" fontId="43" fillId="0" borderId="0" xfId="0" applyFont="1" applyAlignment="1"/>
    <xf numFmtId="0" fontId="42" fillId="0" borderId="2" xfId="0" applyFont="1" applyBorder="1" applyAlignment="1">
      <alignment wrapText="1"/>
    </xf>
    <xf numFmtId="0" fontId="42" fillId="0" borderId="2" xfId="0" applyFont="1" applyBorder="1" applyAlignment="1">
      <alignment horizontal="center"/>
    </xf>
    <xf numFmtId="0" fontId="42" fillId="0" borderId="2" xfId="0" applyFont="1" applyBorder="1"/>
    <xf numFmtId="0" fontId="44" fillId="0" borderId="0" xfId="0" applyFont="1"/>
    <xf numFmtId="0" fontId="45" fillId="0" borderId="0" xfId="0" applyFont="1" applyAlignment="1"/>
    <xf numFmtId="0" fontId="44" fillId="0" borderId="2" xfId="0" applyFont="1" applyBorder="1" applyAlignment="1">
      <alignment wrapText="1"/>
    </xf>
    <xf numFmtId="0" fontId="44" fillId="0" borderId="2" xfId="0" applyFont="1" applyBorder="1" applyAlignment="1">
      <alignment horizontal="center"/>
    </xf>
    <xf numFmtId="0" fontId="44" fillId="0" borderId="2" xfId="0" applyFont="1" applyBorder="1"/>
    <xf numFmtId="0" fontId="46" fillId="0" borderId="2" xfId="0" applyFont="1" applyBorder="1" applyAlignment="1">
      <alignment wrapText="1"/>
    </xf>
    <xf numFmtId="0" fontId="46" fillId="0" borderId="2" xfId="0" applyFont="1" applyBorder="1" applyAlignment="1">
      <alignment horizontal="center"/>
    </xf>
    <xf numFmtId="0" fontId="46" fillId="0" borderId="2" xfId="0" applyFont="1" applyBorder="1"/>
    <xf numFmtId="0" fontId="0" fillId="0" borderId="2" xfId="0" applyBorder="1"/>
    <xf numFmtId="0" fontId="18" fillId="9" borderId="19" xfId="0" applyFont="1" applyFill="1" applyBorder="1" applyAlignment="1">
      <alignment horizontal="center" vertical="center" wrapText="1"/>
    </xf>
    <xf numFmtId="0" fontId="18" fillId="9" borderId="22" xfId="0" applyFont="1" applyFill="1" applyBorder="1" applyAlignment="1">
      <alignment horizontal="center" vertical="center" wrapText="1"/>
    </xf>
    <xf numFmtId="0" fontId="18" fillId="9" borderId="10" xfId="0" applyFont="1" applyFill="1" applyBorder="1" applyAlignment="1">
      <alignment horizontal="center" vertical="center" wrapText="1"/>
    </xf>
    <xf numFmtId="0" fontId="12" fillId="0" borderId="0" xfId="0" applyFont="1" applyAlignment="1">
      <alignment horizontal="left" vertical="center"/>
    </xf>
    <xf numFmtId="0" fontId="21" fillId="0" borderId="16" xfId="0" applyFont="1" applyBorder="1" applyAlignment="1">
      <alignment vertical="center" wrapText="1"/>
    </xf>
    <xf numFmtId="0" fontId="21" fillId="0" borderId="18" xfId="0" applyFont="1" applyBorder="1" applyAlignment="1">
      <alignment vertical="center" wrapText="1"/>
    </xf>
    <xf numFmtId="0" fontId="21" fillId="0" borderId="15" xfId="0" applyFont="1" applyBorder="1" applyAlignment="1">
      <alignment vertical="center" wrapText="1"/>
    </xf>
    <xf numFmtId="0" fontId="21" fillId="0" borderId="20" xfId="0" applyFont="1" applyBorder="1" applyAlignment="1">
      <alignment vertical="center" wrapText="1"/>
    </xf>
    <xf numFmtId="0" fontId="21" fillId="0" borderId="17" xfId="0" applyFont="1" applyBorder="1" applyAlignment="1">
      <alignment vertical="center" wrapText="1"/>
    </xf>
    <xf numFmtId="0" fontId="21" fillId="0" borderId="12" xfId="0" applyFont="1" applyBorder="1" applyAlignment="1">
      <alignment vertical="center" wrapText="1"/>
    </xf>
    <xf numFmtId="0" fontId="21" fillId="0" borderId="18" xfId="0" applyFont="1" applyBorder="1" applyAlignment="1">
      <alignment horizontal="center" vertical="center" wrapText="1"/>
    </xf>
    <xf numFmtId="0" fontId="21" fillId="0" borderId="17" xfId="0" applyFont="1" applyBorder="1" applyAlignment="1">
      <alignment horizontal="center" vertical="center" wrapText="1"/>
    </xf>
    <xf numFmtId="0" fontId="48" fillId="0" borderId="2" xfId="0" applyFont="1" applyBorder="1" applyAlignment="1">
      <alignment wrapText="1"/>
    </xf>
    <xf numFmtId="0" fontId="48" fillId="0" borderId="2" xfId="0" applyFont="1" applyBorder="1" applyAlignment="1">
      <alignment horizontal="center"/>
    </xf>
    <xf numFmtId="0" fontId="48" fillId="0" borderId="2" xfId="0" applyFont="1" applyBorder="1"/>
    <xf numFmtId="0" fontId="33" fillId="0" borderId="2" xfId="0" applyFont="1" applyBorder="1" applyAlignment="1">
      <alignment wrapText="1"/>
    </xf>
    <xf numFmtId="0" fontId="33" fillId="0" borderId="2" xfId="0" applyFont="1" applyBorder="1" applyAlignment="1">
      <alignment horizontal="center"/>
    </xf>
    <xf numFmtId="0" fontId="33" fillId="0" borderId="2" xfId="0" applyFont="1" applyBorder="1"/>
    <xf numFmtId="0" fontId="51" fillId="0" borderId="2" xfId="0" applyFont="1" applyBorder="1" applyAlignment="1">
      <alignment wrapText="1"/>
    </xf>
    <xf numFmtId="0" fontId="51" fillId="0" borderId="2" xfId="0" applyFont="1" applyBorder="1" applyAlignment="1">
      <alignment horizontal="center"/>
    </xf>
    <xf numFmtId="0" fontId="51" fillId="0" borderId="2" xfId="0" applyFont="1" applyBorder="1"/>
    <xf numFmtId="0" fontId="53" fillId="0" borderId="2" xfId="0" applyFont="1" applyBorder="1" applyAlignment="1">
      <alignment wrapText="1"/>
    </xf>
    <xf numFmtId="0" fontId="53" fillId="0" borderId="2" xfId="0" applyFont="1" applyBorder="1" applyAlignment="1">
      <alignment horizontal="center"/>
    </xf>
    <xf numFmtId="0" fontId="53" fillId="0" borderId="2" xfId="0" applyFont="1" applyBorder="1"/>
    <xf numFmtId="0" fontId="18" fillId="9" borderId="19" xfId="0" applyFont="1" applyFill="1" applyBorder="1" applyAlignment="1">
      <alignment vertical="center" wrapText="1"/>
    </xf>
    <xf numFmtId="0" fontId="18" fillId="9" borderId="22" xfId="0" applyFont="1" applyFill="1" applyBorder="1" applyAlignment="1">
      <alignment vertical="center" wrapText="1"/>
    </xf>
    <xf numFmtId="0" fontId="18" fillId="9" borderId="10" xfId="0" applyFont="1" applyFill="1" applyBorder="1" applyAlignment="1">
      <alignment vertical="center" wrapText="1"/>
    </xf>
    <xf numFmtId="0" fontId="12" fillId="0" borderId="2" xfId="0" applyFont="1" applyBorder="1" applyAlignment="1">
      <alignment vertical="center" wrapText="1"/>
    </xf>
    <xf numFmtId="0" fontId="12" fillId="0" borderId="2" xfId="0" applyFont="1" applyBorder="1" applyAlignment="1">
      <alignment horizontal="center" vertical="center" wrapText="1"/>
    </xf>
    <xf numFmtId="0" fontId="19" fillId="0" borderId="2" xfId="0" applyFont="1" applyBorder="1" applyAlignment="1">
      <alignment horizontal="center" vertical="center" wrapText="1"/>
    </xf>
    <xf numFmtId="0" fontId="4" fillId="0" borderId="2" xfId="0" applyFont="1" applyFill="1" applyBorder="1" applyAlignment="1">
      <alignment vertical="center" wrapText="1"/>
    </xf>
    <xf numFmtId="0" fontId="6" fillId="6" borderId="2" xfId="1" applyFill="1" applyBorder="1" applyAlignment="1" applyProtection="1">
      <alignment horizontal="center"/>
    </xf>
    <xf numFmtId="0" fontId="4" fillId="6" borderId="2" xfId="0" applyFont="1" applyFill="1" applyBorder="1" applyAlignment="1">
      <alignment horizontal="center"/>
    </xf>
    <xf numFmtId="0" fontId="6" fillId="6" borderId="4" xfId="1" applyFill="1" applyBorder="1" applyAlignment="1" applyProtection="1">
      <alignment horizontal="center"/>
    </xf>
    <xf numFmtId="0" fontId="6" fillId="6" borderId="8" xfId="1" applyFill="1" applyBorder="1" applyAlignment="1" applyProtection="1">
      <alignment horizontal="center"/>
    </xf>
    <xf numFmtId="0" fontId="6" fillId="6" borderId="7" xfId="1" applyFill="1" applyBorder="1" applyAlignment="1" applyProtection="1">
      <alignment horizontal="center"/>
    </xf>
    <xf numFmtId="0" fontId="4" fillId="4" borderId="2" xfId="0" applyFont="1" applyFill="1" applyBorder="1" applyAlignment="1">
      <alignment horizontal="center"/>
    </xf>
    <xf numFmtId="1" fontId="9" fillId="4" borderId="2" xfId="0" applyNumberFormat="1" applyFont="1" applyFill="1" applyBorder="1" applyAlignment="1">
      <alignment horizontal="center"/>
    </xf>
    <xf numFmtId="0" fontId="4" fillId="6" borderId="2" xfId="0" applyFont="1" applyFill="1" applyBorder="1" applyAlignment="1">
      <alignment horizontal="center" wrapText="1"/>
    </xf>
    <xf numFmtId="0" fontId="33" fillId="0" borderId="4" xfId="0" applyFont="1" applyBorder="1" applyAlignment="1">
      <alignment horizontal="center"/>
    </xf>
    <xf numFmtId="0" fontId="33" fillId="0" borderId="8" xfId="0" applyFont="1" applyBorder="1" applyAlignment="1">
      <alignment horizontal="center"/>
    </xf>
    <xf numFmtId="0" fontId="33" fillId="0" borderId="7" xfId="0" applyFont="1" applyBorder="1" applyAlignment="1">
      <alignment horizontal="center"/>
    </xf>
    <xf numFmtId="0" fontId="0" fillId="0" borderId="2" xfId="0" applyBorder="1" applyAlignment="1">
      <alignment horizontal="center" wrapText="1"/>
    </xf>
    <xf numFmtId="0" fontId="0" fillId="0" borderId="2" xfId="0" applyBorder="1" applyAlignment="1">
      <alignment horizontal="center"/>
    </xf>
    <xf numFmtId="0" fontId="6" fillId="0" borderId="2" xfId="1" applyBorder="1" applyAlignment="1" applyProtection="1">
      <alignment horizontal="center"/>
    </xf>
    <xf numFmtId="0" fontId="23" fillId="6" borderId="2" xfId="0" applyFont="1" applyFill="1" applyBorder="1" applyAlignment="1">
      <alignment horizontal="center"/>
    </xf>
    <xf numFmtId="0" fontId="4" fillId="0" borderId="0" xfId="0" applyFont="1" applyAlignment="1">
      <alignment horizontal="center" vertical="top"/>
    </xf>
    <xf numFmtId="0" fontId="7" fillId="0" borderId="0" xfId="0" applyFont="1" applyAlignment="1">
      <alignment horizontal="center" vertical="center"/>
    </xf>
    <xf numFmtId="0" fontId="4" fillId="6" borderId="2" xfId="0" applyFont="1" applyFill="1" applyBorder="1" applyAlignment="1">
      <alignment horizontal="center" vertical="top" wrapText="1"/>
    </xf>
    <xf numFmtId="0" fontId="4" fillId="8" borderId="2" xfId="0" applyFont="1" applyFill="1" applyBorder="1" applyAlignment="1">
      <alignment vertical="center" wrapText="1"/>
    </xf>
    <xf numFmtId="0" fontId="4" fillId="8" borderId="2" xfId="0" applyFont="1" applyFill="1" applyBorder="1" applyAlignment="1">
      <alignment horizontal="center" vertical="center" wrapText="1"/>
    </xf>
    <xf numFmtId="0" fontId="0" fillId="0" borderId="2" xfId="0" applyBorder="1"/>
    <xf numFmtId="0" fontId="8" fillId="8" borderId="2" xfId="0" applyFont="1" applyFill="1" applyBorder="1" applyAlignment="1">
      <alignment horizontal="center"/>
    </xf>
    <xf numFmtId="0" fontId="7" fillId="7" borderId="2" xfId="0" applyFont="1" applyFill="1" applyBorder="1" applyAlignment="1">
      <alignment horizontal="center"/>
    </xf>
    <xf numFmtId="0" fontId="12" fillId="0" borderId="0" xfId="0" applyFont="1" applyAlignment="1">
      <alignment horizontal="center" vertical="center" wrapText="1"/>
    </xf>
    <xf numFmtId="0" fontId="12" fillId="0" borderId="19" xfId="0" applyFont="1" applyBorder="1" applyAlignment="1">
      <alignment horizontal="center" vertical="center" wrapText="1"/>
    </xf>
    <xf numFmtId="0" fontId="12" fillId="0" borderId="22" xfId="0" applyFont="1" applyBorder="1" applyAlignment="1">
      <alignment horizontal="center" vertical="center" wrapText="1"/>
    </xf>
    <xf numFmtId="0" fontId="12" fillId="0" borderId="10" xfId="0" applyFont="1" applyBorder="1" applyAlignment="1">
      <alignment horizontal="center" vertical="center" wrapText="1"/>
    </xf>
    <xf numFmtId="0" fontId="32" fillId="0" borderId="0" xfId="0" applyFont="1" applyAlignment="1">
      <alignment horizontal="center" vertical="center" wrapText="1"/>
    </xf>
    <xf numFmtId="0" fontId="32" fillId="0" borderId="0" xfId="0" applyFont="1" applyAlignment="1">
      <alignment horizontal="center" vertical="center"/>
    </xf>
    <xf numFmtId="0" fontId="12" fillId="0" borderId="0" xfId="0" applyFont="1" applyAlignment="1">
      <alignment horizontal="center" vertical="center"/>
    </xf>
    <xf numFmtId="0" fontId="20" fillId="0" borderId="0" xfId="0" applyFont="1" applyAlignment="1">
      <alignment horizontal="center" vertical="center"/>
    </xf>
    <xf numFmtId="0" fontId="20" fillId="0" borderId="0" xfId="0" applyFont="1" applyAlignment="1">
      <alignment horizontal="left" vertical="center" wrapText="1"/>
    </xf>
    <xf numFmtId="0" fontId="20" fillId="0" borderId="0" xfId="0" applyFont="1" applyAlignment="1">
      <alignment horizontal="left" vertical="center"/>
    </xf>
    <xf numFmtId="0" fontId="20" fillId="0" borderId="0" xfId="0" applyFont="1" applyAlignment="1">
      <alignment horizontal="center" vertical="center" wrapText="1"/>
    </xf>
    <xf numFmtId="0" fontId="19" fillId="0" borderId="14"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16"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2" xfId="0" applyFont="1" applyBorder="1" applyAlignment="1">
      <alignment horizontal="center" vertical="center" wrapText="1"/>
    </xf>
    <xf numFmtId="0" fontId="19" fillId="0" borderId="26" xfId="0" applyFont="1" applyBorder="1" applyAlignment="1">
      <alignment horizontal="center" vertical="center"/>
    </xf>
    <xf numFmtId="0" fontId="19" fillId="0" borderId="27" xfId="0" applyFont="1" applyBorder="1" applyAlignment="1">
      <alignment horizontal="center" vertical="center"/>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25" xfId="0" applyFont="1" applyBorder="1" applyAlignment="1">
      <alignment horizontal="center" vertical="center" wrapText="1"/>
    </xf>
    <xf numFmtId="0" fontId="18" fillId="9" borderId="19" xfId="0" applyFont="1" applyFill="1" applyBorder="1" applyAlignment="1">
      <alignment horizontal="center" vertical="center" wrapText="1"/>
    </xf>
    <xf numFmtId="0" fontId="18" fillId="9" borderId="22" xfId="0" applyFont="1" applyFill="1" applyBorder="1" applyAlignment="1">
      <alignment horizontal="center" vertical="center" wrapText="1"/>
    </xf>
    <xf numFmtId="0" fontId="18" fillId="9" borderId="10" xfId="0" applyFont="1" applyFill="1" applyBorder="1" applyAlignment="1">
      <alignment horizontal="center" vertical="center" wrapText="1"/>
    </xf>
    <xf numFmtId="0" fontId="12" fillId="0" borderId="0" xfId="0" applyFont="1" applyAlignment="1">
      <alignment horizontal="left" vertical="center" wrapText="1"/>
    </xf>
    <xf numFmtId="0" fontId="12" fillId="0" borderId="0" xfId="0" applyFont="1" applyAlignment="1">
      <alignment horizontal="left" vertical="center"/>
    </xf>
    <xf numFmtId="0" fontId="18" fillId="0" borderId="19" xfId="0" applyFont="1" applyBorder="1" applyAlignment="1">
      <alignment vertical="center" wrapText="1"/>
    </xf>
    <xf numFmtId="0" fontId="18" fillId="0" borderId="22" xfId="0" applyFont="1" applyBorder="1" applyAlignment="1">
      <alignment vertical="center" wrapText="1"/>
    </xf>
    <xf numFmtId="0" fontId="18" fillId="0" borderId="10" xfId="0" applyFont="1" applyBorder="1" applyAlignment="1">
      <alignment vertical="center" wrapText="1"/>
    </xf>
    <xf numFmtId="0" fontId="18" fillId="0" borderId="16" xfId="0" applyFont="1" applyBorder="1" applyAlignment="1">
      <alignment horizontal="center" vertical="center" wrapText="1"/>
    </xf>
    <xf numFmtId="0" fontId="18" fillId="0" borderId="15" xfId="0" applyFont="1" applyBorder="1" applyAlignment="1">
      <alignment horizontal="center" vertical="center" wrapText="1"/>
    </xf>
    <xf numFmtId="0" fontId="18" fillId="0" borderId="20" xfId="0" applyFont="1" applyBorder="1" applyAlignment="1">
      <alignment horizontal="center" vertical="center" wrapText="1"/>
    </xf>
    <xf numFmtId="0" fontId="18" fillId="0" borderId="12" xfId="0" applyFont="1" applyBorder="1" applyAlignment="1">
      <alignment horizontal="center" vertical="center" wrapText="1"/>
    </xf>
    <xf numFmtId="0" fontId="21" fillId="9" borderId="19" xfId="0" applyFont="1" applyFill="1" applyBorder="1" applyAlignment="1">
      <alignment horizontal="center" vertical="center" wrapText="1"/>
    </xf>
    <xf numFmtId="0" fontId="21" fillId="9" borderId="22" xfId="0" applyFont="1" applyFill="1" applyBorder="1" applyAlignment="1">
      <alignment horizontal="center" vertical="center" wrapText="1"/>
    </xf>
    <xf numFmtId="0" fontId="21" fillId="9" borderId="10" xfId="0" applyFont="1" applyFill="1" applyBorder="1" applyAlignment="1">
      <alignment horizontal="center" vertical="center" wrapText="1"/>
    </xf>
    <xf numFmtId="0" fontId="21" fillId="0" borderId="19" xfId="0" applyFont="1" applyBorder="1" applyAlignment="1">
      <alignment vertical="center" wrapText="1"/>
    </xf>
    <xf numFmtId="0" fontId="21" fillId="0" borderId="22" xfId="0" applyFont="1" applyBorder="1" applyAlignment="1">
      <alignment vertical="center" wrapText="1"/>
    </xf>
    <xf numFmtId="0" fontId="21" fillId="0" borderId="10" xfId="0" applyFont="1" applyBorder="1" applyAlignment="1">
      <alignment vertical="center" wrapText="1"/>
    </xf>
    <xf numFmtId="0" fontId="21" fillId="0" borderId="19" xfId="0" applyFont="1" applyBorder="1" applyAlignment="1">
      <alignment horizontal="center" vertical="center" wrapText="1"/>
    </xf>
    <xf numFmtId="0" fontId="21" fillId="0" borderId="10" xfId="0" applyFont="1" applyBorder="1" applyAlignment="1">
      <alignment horizontal="center" vertical="center" wrapText="1"/>
    </xf>
    <xf numFmtId="0" fontId="12" fillId="0" borderId="2" xfId="0" applyFont="1" applyBorder="1" applyAlignment="1">
      <alignment horizontal="center" vertical="center" wrapText="1"/>
    </xf>
    <xf numFmtId="0" fontId="18" fillId="0" borderId="21" xfId="0" applyFont="1" applyBorder="1" applyAlignment="1">
      <alignment horizontal="center" vertical="center" wrapText="1"/>
    </xf>
    <xf numFmtId="0" fontId="18" fillId="0" borderId="13" xfId="0" applyFont="1" applyBorder="1" applyAlignment="1">
      <alignment horizontal="center" vertical="center" wrapText="1"/>
    </xf>
    <xf numFmtId="0" fontId="12" fillId="0" borderId="2" xfId="0" applyFont="1" applyBorder="1" applyAlignment="1">
      <alignment vertical="center" wrapText="1"/>
    </xf>
    <xf numFmtId="0" fontId="21" fillId="9" borderId="16" xfId="0" applyFont="1" applyFill="1" applyBorder="1" applyAlignment="1">
      <alignment horizontal="center" vertical="center" wrapText="1"/>
    </xf>
    <xf numFmtId="0" fontId="21" fillId="9" borderId="18" xfId="0" applyFont="1" applyFill="1" applyBorder="1" applyAlignment="1">
      <alignment horizontal="center" vertical="center" wrapText="1"/>
    </xf>
    <xf numFmtId="0" fontId="21" fillId="9" borderId="15" xfId="0" applyFont="1" applyFill="1" applyBorder="1" applyAlignment="1">
      <alignment horizontal="center" vertical="center" wrapText="1"/>
    </xf>
    <xf numFmtId="0" fontId="21" fillId="9" borderId="20" xfId="0" applyFont="1" applyFill="1" applyBorder="1" applyAlignment="1">
      <alignment horizontal="center" vertical="center" wrapText="1"/>
    </xf>
    <xf numFmtId="0" fontId="21" fillId="9" borderId="17" xfId="0" applyFont="1" applyFill="1" applyBorder="1" applyAlignment="1">
      <alignment horizontal="center" vertical="center" wrapText="1"/>
    </xf>
    <xf numFmtId="0" fontId="21" fillId="9" borderId="12" xfId="0" applyFont="1" applyFill="1" applyBorder="1" applyAlignment="1">
      <alignment horizontal="center" vertical="center" wrapText="1"/>
    </xf>
    <xf numFmtId="0" fontId="21" fillId="0" borderId="16" xfId="0" applyFont="1" applyBorder="1" applyAlignment="1">
      <alignment vertical="center" wrapText="1"/>
    </xf>
    <xf numFmtId="0" fontId="21" fillId="0" borderId="18" xfId="0" applyFont="1" applyBorder="1" applyAlignment="1">
      <alignment vertical="center" wrapText="1"/>
    </xf>
    <xf numFmtId="0" fontId="21" fillId="0" borderId="15" xfId="0" applyFont="1" applyBorder="1" applyAlignment="1">
      <alignment vertical="center" wrapText="1"/>
    </xf>
    <xf numFmtId="0" fontId="21" fillId="0" borderId="20" xfId="0" applyFont="1" applyBorder="1" applyAlignment="1">
      <alignment vertical="center" wrapText="1"/>
    </xf>
    <xf numFmtId="0" fontId="21" fillId="0" borderId="17" xfId="0" applyFont="1" applyBorder="1" applyAlignment="1">
      <alignment vertical="center" wrapText="1"/>
    </xf>
    <xf numFmtId="0" fontId="21" fillId="0" borderId="12" xfId="0" applyFont="1" applyBorder="1" applyAlignment="1">
      <alignment vertical="center" wrapText="1"/>
    </xf>
    <xf numFmtId="0" fontId="21" fillId="0" borderId="16" xfId="0" applyFont="1" applyBorder="1" applyAlignment="1">
      <alignment horizontal="center" vertical="center" wrapText="1"/>
    </xf>
    <xf numFmtId="0" fontId="21" fillId="0" borderId="15" xfId="0" applyFont="1" applyBorder="1" applyAlignment="1">
      <alignment horizontal="center" vertical="center" wrapText="1"/>
    </xf>
    <xf numFmtId="0" fontId="21" fillId="0" borderId="20"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18" xfId="0" applyFont="1" applyBorder="1" applyAlignment="1">
      <alignment horizontal="center" vertical="center" wrapText="1"/>
    </xf>
    <xf numFmtId="0" fontId="21" fillId="0" borderId="17" xfId="0" applyFont="1" applyBorder="1" applyAlignment="1">
      <alignment horizontal="center" vertical="center" wrapText="1"/>
    </xf>
    <xf numFmtId="0" fontId="12" fillId="0" borderId="0" xfId="0" applyFont="1" applyAlignment="1">
      <alignment vertical="center" wrapText="1"/>
    </xf>
    <xf numFmtId="0" fontId="12" fillId="0" borderId="4" xfId="0" applyFont="1" applyBorder="1" applyAlignment="1">
      <alignment horizontal="center" vertical="center" wrapText="1"/>
    </xf>
    <xf numFmtId="0" fontId="12" fillId="0" borderId="7" xfId="0" applyFont="1" applyBorder="1" applyAlignment="1">
      <alignment horizontal="center" vertical="center" wrapText="1"/>
    </xf>
    <xf numFmtId="0" fontId="13" fillId="0" borderId="0" xfId="0" applyFont="1" applyAlignment="1">
      <alignment horizontal="center" vertical="center" wrapText="1"/>
    </xf>
    <xf numFmtId="0" fontId="12" fillId="0" borderId="17" xfId="0" applyFont="1" applyBorder="1" applyAlignment="1">
      <alignment vertical="center"/>
    </xf>
    <xf numFmtId="0" fontId="12" fillId="0" borderId="17" xfId="0" applyFont="1" applyBorder="1" applyAlignment="1">
      <alignment horizontal="center" vertical="center"/>
    </xf>
    <xf numFmtId="0" fontId="12" fillId="0" borderId="17" xfId="0" applyFont="1" applyBorder="1" applyAlignment="1">
      <alignment vertical="center" wrapText="1"/>
    </xf>
    <xf numFmtId="0" fontId="12" fillId="0" borderId="17" xfId="0" applyFont="1" applyBorder="1" applyAlignment="1">
      <alignment horizontal="right" vertical="center"/>
    </xf>
    <xf numFmtId="0" fontId="27" fillId="9" borderId="19" xfId="0" applyFont="1" applyFill="1" applyBorder="1" applyAlignment="1">
      <alignment horizontal="center" vertical="center" wrapText="1"/>
    </xf>
    <xf numFmtId="0" fontId="27" fillId="9" borderId="22" xfId="0" applyFont="1" applyFill="1" applyBorder="1" applyAlignment="1">
      <alignment horizontal="center" vertical="center" wrapText="1"/>
    </xf>
    <xf numFmtId="0" fontId="27" fillId="9" borderId="10" xfId="0" applyFont="1" applyFill="1" applyBorder="1" applyAlignment="1">
      <alignment horizontal="center" vertical="center" wrapText="1"/>
    </xf>
    <xf numFmtId="0" fontId="12" fillId="0" borderId="21" xfId="0" applyFont="1" applyBorder="1" applyAlignment="1">
      <alignment vertical="center" wrapText="1"/>
    </xf>
    <xf numFmtId="0" fontId="27" fillId="0" borderId="19" xfId="0" applyFont="1" applyBorder="1" applyAlignment="1">
      <alignment horizontal="center" vertical="center"/>
    </xf>
    <xf numFmtId="0" fontId="27" fillId="0" borderId="22" xfId="0" applyFont="1" applyBorder="1" applyAlignment="1">
      <alignment horizontal="center" vertical="center"/>
    </xf>
    <xf numFmtId="0" fontId="27" fillId="0" borderId="10" xfId="0" applyFont="1" applyBorder="1" applyAlignment="1">
      <alignment horizontal="center" vertical="center"/>
    </xf>
    <xf numFmtId="0" fontId="27" fillId="9" borderId="19" xfId="0" applyFont="1" applyFill="1" applyBorder="1" applyAlignment="1">
      <alignment horizontal="center" vertical="center"/>
    </xf>
    <xf numFmtId="0" fontId="27" fillId="9" borderId="22" xfId="0" applyFont="1" applyFill="1" applyBorder="1" applyAlignment="1">
      <alignment horizontal="center" vertical="center"/>
    </xf>
    <xf numFmtId="0" fontId="27" fillId="9" borderId="10" xfId="0" applyFont="1" applyFill="1" applyBorder="1" applyAlignment="1">
      <alignment horizontal="center" vertical="center"/>
    </xf>
    <xf numFmtId="0" fontId="27" fillId="0" borderId="19" xfId="0" applyFont="1" applyBorder="1" applyAlignment="1">
      <alignment vertical="center" wrapText="1"/>
    </xf>
    <xf numFmtId="0" fontId="27" fillId="0" borderId="22" xfId="0" applyFont="1" applyBorder="1" applyAlignment="1">
      <alignment vertical="center" wrapText="1"/>
    </xf>
    <xf numFmtId="0" fontId="27" fillId="0" borderId="10" xfId="0" applyFont="1" applyBorder="1" applyAlignment="1">
      <alignment vertical="center" wrapText="1"/>
    </xf>
    <xf numFmtId="0" fontId="30" fillId="9" borderId="19" xfId="0" applyFont="1" applyFill="1" applyBorder="1" applyAlignment="1">
      <alignment horizontal="center" vertical="center" wrapText="1"/>
    </xf>
    <xf numFmtId="0" fontId="30" fillId="9" borderId="22" xfId="0" applyFont="1" applyFill="1" applyBorder="1" applyAlignment="1">
      <alignment horizontal="center" vertical="center" wrapText="1"/>
    </xf>
    <xf numFmtId="0" fontId="30" fillId="9" borderId="10" xfId="0" applyFont="1" applyFill="1" applyBorder="1" applyAlignment="1">
      <alignment horizontal="center" vertical="center" wrapText="1"/>
    </xf>
    <xf numFmtId="0" fontId="27" fillId="0" borderId="16" xfId="0" applyFont="1" applyBorder="1" applyAlignment="1">
      <alignment vertical="center" wrapText="1"/>
    </xf>
    <xf numFmtId="0" fontId="27" fillId="0" borderId="18" xfId="0" applyFont="1" applyBorder="1" applyAlignment="1">
      <alignment vertical="center" wrapText="1"/>
    </xf>
    <xf numFmtId="0" fontId="27" fillId="0" borderId="15" xfId="0" applyFont="1" applyBorder="1" applyAlignment="1">
      <alignment vertical="center" wrapText="1"/>
    </xf>
    <xf numFmtId="0" fontId="27" fillId="0" borderId="20" xfId="0" applyFont="1" applyBorder="1" applyAlignment="1">
      <alignment vertical="center" wrapText="1"/>
    </xf>
    <xf numFmtId="0" fontId="27" fillId="0" borderId="17" xfId="0" applyFont="1" applyBorder="1" applyAlignment="1">
      <alignment vertical="center" wrapText="1"/>
    </xf>
    <xf numFmtId="0" fontId="27" fillId="0" borderId="12" xfId="0" applyFont="1" applyBorder="1" applyAlignment="1">
      <alignment vertical="center" wrapText="1"/>
    </xf>
    <xf numFmtId="0" fontId="28" fillId="0" borderId="19" xfId="0" applyFont="1" applyBorder="1" applyAlignment="1">
      <alignment horizontal="center" vertical="center" wrapText="1"/>
    </xf>
    <xf numFmtId="0" fontId="28" fillId="0" borderId="22" xfId="0" applyFont="1" applyBorder="1" applyAlignment="1">
      <alignment horizontal="center" vertical="center" wrapText="1"/>
    </xf>
    <xf numFmtId="0" fontId="28" fillId="0" borderId="10" xfId="0" applyFont="1" applyBorder="1" applyAlignment="1">
      <alignment horizontal="center" vertical="center" wrapText="1"/>
    </xf>
    <xf numFmtId="0" fontId="28" fillId="0" borderId="19" xfId="0" applyFont="1" applyBorder="1" applyAlignment="1">
      <alignment horizontal="center" vertical="center"/>
    </xf>
    <xf numFmtId="0" fontId="28" fillId="0" borderId="22" xfId="0" applyFont="1" applyBorder="1" applyAlignment="1">
      <alignment horizontal="center" vertical="center"/>
    </xf>
    <xf numFmtId="0" fontId="28" fillId="0" borderId="10" xfId="0" applyFont="1" applyBorder="1" applyAlignment="1">
      <alignment horizontal="center" vertical="center"/>
    </xf>
    <xf numFmtId="0" fontId="28" fillId="9" borderId="19" xfId="0" applyFont="1" applyFill="1" applyBorder="1" applyAlignment="1">
      <alignment horizontal="center" vertical="center"/>
    </xf>
    <xf numFmtId="0" fontId="28" fillId="9" borderId="22" xfId="0" applyFont="1" applyFill="1" applyBorder="1" applyAlignment="1">
      <alignment horizontal="center" vertical="center"/>
    </xf>
    <xf numFmtId="0" fontId="28" fillId="9" borderId="10" xfId="0" applyFont="1" applyFill="1" applyBorder="1" applyAlignment="1">
      <alignment horizontal="center" vertical="center"/>
    </xf>
    <xf numFmtId="0" fontId="28" fillId="9" borderId="19" xfId="0" applyFont="1" applyFill="1" applyBorder="1" applyAlignment="1">
      <alignment horizontal="center" vertical="center" wrapText="1"/>
    </xf>
    <xf numFmtId="0" fontId="28" fillId="9" borderId="22" xfId="0" applyFont="1" applyFill="1" applyBorder="1" applyAlignment="1">
      <alignment horizontal="center" vertical="center" wrapText="1"/>
    </xf>
    <xf numFmtId="0" fontId="28" fillId="9" borderId="10" xfId="0" applyFont="1" applyFill="1" applyBorder="1" applyAlignment="1">
      <alignment horizontal="center" vertical="center" wrapText="1"/>
    </xf>
    <xf numFmtId="0" fontId="27" fillId="0" borderId="16" xfId="0" applyFont="1" applyBorder="1" applyAlignment="1">
      <alignment horizontal="center" vertical="center"/>
    </xf>
    <xf numFmtId="0" fontId="27" fillId="0" borderId="18" xfId="0" applyFont="1" applyBorder="1" applyAlignment="1">
      <alignment horizontal="center" vertical="center"/>
    </xf>
    <xf numFmtId="0" fontId="27" fillId="0" borderId="15" xfId="0" applyFont="1" applyBorder="1" applyAlignment="1">
      <alignment horizontal="center" vertical="center"/>
    </xf>
    <xf numFmtId="0" fontId="27" fillId="0" borderId="21" xfId="0" applyFont="1" applyBorder="1" applyAlignment="1">
      <alignment horizontal="center" vertical="center"/>
    </xf>
    <xf numFmtId="0" fontId="27" fillId="0" borderId="0" xfId="0" applyFont="1" applyAlignment="1">
      <alignment horizontal="center" vertical="center"/>
    </xf>
    <xf numFmtId="0" fontId="27" fillId="0" borderId="13" xfId="0" applyFont="1" applyBorder="1" applyAlignment="1">
      <alignment horizontal="center" vertical="center"/>
    </xf>
    <xf numFmtId="0" fontId="27" fillId="0" borderId="20" xfId="0" applyFont="1" applyBorder="1" applyAlignment="1">
      <alignment horizontal="center" vertical="center"/>
    </xf>
    <xf numFmtId="0" fontId="27" fillId="0" borderId="17" xfId="0" applyFont="1" applyBorder="1" applyAlignment="1">
      <alignment horizontal="center" vertical="center"/>
    </xf>
    <xf numFmtId="0" fontId="27" fillId="0" borderId="12" xfId="0" applyFont="1" applyBorder="1" applyAlignment="1">
      <alignment horizontal="center" vertical="center"/>
    </xf>
    <xf numFmtId="0" fontId="28" fillId="9" borderId="16" xfId="0" applyFont="1" applyFill="1" applyBorder="1" applyAlignment="1">
      <alignment horizontal="center" vertical="center" wrapText="1"/>
    </xf>
    <xf numFmtId="0" fontId="28" fillId="9" borderId="18" xfId="0" applyFont="1" applyFill="1" applyBorder="1" applyAlignment="1">
      <alignment horizontal="center" vertical="center" wrapText="1"/>
    </xf>
    <xf numFmtId="0" fontId="28" fillId="9" borderId="15" xfId="0" applyFont="1" applyFill="1" applyBorder="1" applyAlignment="1">
      <alignment horizontal="center" vertical="center" wrapText="1"/>
    </xf>
    <xf numFmtId="0" fontId="28" fillId="9" borderId="20" xfId="0" applyFont="1" applyFill="1" applyBorder="1" applyAlignment="1">
      <alignment horizontal="center" vertical="center" wrapText="1"/>
    </xf>
    <xf numFmtId="0" fontId="28" fillId="9" borderId="17" xfId="0" applyFont="1" applyFill="1" applyBorder="1" applyAlignment="1">
      <alignment horizontal="center" vertical="center" wrapText="1"/>
    </xf>
    <xf numFmtId="0" fontId="28" fillId="9" borderId="12" xfId="0" applyFont="1" applyFill="1" applyBorder="1" applyAlignment="1">
      <alignment horizontal="center" vertical="center" wrapText="1"/>
    </xf>
    <xf numFmtId="0" fontId="28" fillId="9" borderId="16" xfId="0" applyFont="1" applyFill="1" applyBorder="1" applyAlignment="1">
      <alignment horizontal="center" vertical="center"/>
    </xf>
    <xf numFmtId="0" fontId="28" fillId="9" borderId="18" xfId="0" applyFont="1" applyFill="1" applyBorder="1" applyAlignment="1">
      <alignment horizontal="center" vertical="center"/>
    </xf>
    <xf numFmtId="0" fontId="28" fillId="9" borderId="15" xfId="0" applyFont="1" applyFill="1" applyBorder="1" applyAlignment="1">
      <alignment horizontal="center" vertical="center"/>
    </xf>
    <xf numFmtId="0" fontId="28" fillId="9" borderId="20" xfId="0" applyFont="1" applyFill="1" applyBorder="1" applyAlignment="1">
      <alignment horizontal="center" vertical="center"/>
    </xf>
    <xf numFmtId="0" fontId="28" fillId="9" borderId="17" xfId="0" applyFont="1" applyFill="1" applyBorder="1" applyAlignment="1">
      <alignment horizontal="center" vertical="center"/>
    </xf>
    <xf numFmtId="0" fontId="28" fillId="9" borderId="12" xfId="0" applyFont="1" applyFill="1" applyBorder="1" applyAlignment="1">
      <alignment horizontal="center" vertical="center"/>
    </xf>
    <xf numFmtId="0" fontId="28" fillId="0" borderId="16" xfId="0" applyFont="1" applyBorder="1" applyAlignment="1">
      <alignment vertical="center" wrapText="1"/>
    </xf>
    <xf numFmtId="0" fontId="28" fillId="0" borderId="18" xfId="0" applyFont="1" applyBorder="1" applyAlignment="1">
      <alignment vertical="center" wrapText="1"/>
    </xf>
    <xf numFmtId="0" fontId="28" fillId="0" borderId="15" xfId="0" applyFont="1" applyBorder="1" applyAlignment="1">
      <alignment vertical="center" wrapText="1"/>
    </xf>
    <xf numFmtId="0" fontId="28" fillId="0" borderId="20" xfId="0" applyFont="1" applyBorder="1" applyAlignment="1">
      <alignment vertical="center" wrapText="1"/>
    </xf>
    <xf numFmtId="0" fontId="28" fillId="0" borderId="17" xfId="0" applyFont="1" applyBorder="1" applyAlignment="1">
      <alignment vertical="center" wrapText="1"/>
    </xf>
    <xf numFmtId="0" fontId="28" fillId="0" borderId="12" xfId="0" applyFont="1" applyBorder="1" applyAlignment="1">
      <alignment vertical="center" wrapText="1"/>
    </xf>
    <xf numFmtId="0" fontId="28" fillId="0" borderId="16" xfId="0" applyFont="1" applyBorder="1" applyAlignment="1">
      <alignment horizontal="center" vertical="center"/>
    </xf>
    <xf numFmtId="0" fontId="28" fillId="0" borderId="18" xfId="0" applyFont="1" applyBorder="1" applyAlignment="1">
      <alignment horizontal="center" vertical="center"/>
    </xf>
    <xf numFmtId="0" fontId="28" fillId="0" borderId="15" xfId="0" applyFont="1" applyBorder="1" applyAlignment="1">
      <alignment horizontal="center" vertical="center"/>
    </xf>
    <xf numFmtId="0" fontId="28" fillId="0" borderId="20" xfId="0" applyFont="1" applyBorder="1" applyAlignment="1">
      <alignment horizontal="center" vertical="center"/>
    </xf>
    <xf numFmtId="0" fontId="28" fillId="0" borderId="17" xfId="0" applyFont="1" applyBorder="1" applyAlignment="1">
      <alignment horizontal="center" vertical="center"/>
    </xf>
    <xf numFmtId="0" fontId="28" fillId="0" borderId="12" xfId="0" applyFont="1" applyBorder="1" applyAlignment="1">
      <alignment horizontal="center" vertical="center"/>
    </xf>
    <xf numFmtId="0" fontId="18" fillId="0" borderId="16" xfId="0" applyFont="1" applyBorder="1" applyAlignment="1">
      <alignment horizontal="center" vertical="center"/>
    </xf>
    <xf numFmtId="0" fontId="18" fillId="0" borderId="18" xfId="0" applyFont="1" applyBorder="1" applyAlignment="1">
      <alignment horizontal="center" vertical="center"/>
    </xf>
    <xf numFmtId="0" fontId="18" fillId="0" borderId="15" xfId="0" applyFont="1" applyBorder="1" applyAlignment="1">
      <alignment horizontal="center" vertical="center"/>
    </xf>
    <xf numFmtId="0" fontId="18" fillId="0" borderId="21" xfId="0" applyFont="1" applyBorder="1" applyAlignment="1">
      <alignment horizontal="center" vertical="center"/>
    </xf>
    <xf numFmtId="0" fontId="18" fillId="0" borderId="0" xfId="0" applyFont="1" applyAlignment="1">
      <alignment horizontal="center" vertical="center"/>
    </xf>
    <xf numFmtId="0" fontId="18" fillId="0" borderId="13" xfId="0" applyFont="1" applyBorder="1" applyAlignment="1">
      <alignment horizontal="center" vertical="center"/>
    </xf>
    <xf numFmtId="0" fontId="18" fillId="0" borderId="20" xfId="0" applyFont="1" applyBorder="1" applyAlignment="1">
      <alignment horizontal="center" vertical="center"/>
    </xf>
    <xf numFmtId="0" fontId="18" fillId="0" borderId="17" xfId="0" applyFont="1" applyBorder="1" applyAlignment="1">
      <alignment horizontal="center" vertical="center"/>
    </xf>
    <xf numFmtId="0" fontId="18" fillId="0" borderId="12" xfId="0" applyFont="1" applyBorder="1" applyAlignment="1">
      <alignment horizontal="center" vertical="center"/>
    </xf>
    <xf numFmtId="0" fontId="18" fillId="9" borderId="19" xfId="0" applyFont="1" applyFill="1" applyBorder="1" applyAlignment="1">
      <alignment horizontal="center" vertical="center"/>
    </xf>
    <xf numFmtId="0" fontId="18" fillId="9" borderId="22" xfId="0" applyFont="1" applyFill="1" applyBorder="1" applyAlignment="1">
      <alignment horizontal="center" vertical="center"/>
    </xf>
    <xf numFmtId="0" fontId="18" fillId="9" borderId="10" xfId="0" applyFont="1" applyFill="1" applyBorder="1" applyAlignment="1">
      <alignment horizontal="center" vertical="center"/>
    </xf>
    <xf numFmtId="0" fontId="21" fillId="0" borderId="19" xfId="0" applyFont="1" applyBorder="1" applyAlignment="1">
      <alignment vertical="center"/>
    </xf>
    <xf numFmtId="0" fontId="21" fillId="0" borderId="22" xfId="0" applyFont="1" applyBorder="1" applyAlignment="1">
      <alignment vertical="center"/>
    </xf>
    <xf numFmtId="0" fontId="21" fillId="0" borderId="10" xfId="0" applyFont="1" applyBorder="1" applyAlignment="1">
      <alignment vertical="center"/>
    </xf>
    <xf numFmtId="0" fontId="21" fillId="0" borderId="19" xfId="0" applyFont="1" applyBorder="1" applyAlignment="1">
      <alignment horizontal="center" vertical="center"/>
    </xf>
    <xf numFmtId="0" fontId="21" fillId="0" borderId="22" xfId="0" applyFont="1" applyBorder="1" applyAlignment="1">
      <alignment horizontal="center" vertical="center"/>
    </xf>
    <xf numFmtId="0" fontId="21" fillId="0" borderId="10" xfId="0" applyFont="1" applyBorder="1" applyAlignment="1">
      <alignment horizontal="center" vertical="center"/>
    </xf>
    <xf numFmtId="0" fontId="21" fillId="0" borderId="22" xfId="0" applyFont="1" applyBorder="1" applyAlignment="1">
      <alignment horizontal="center" vertical="center" wrapText="1"/>
    </xf>
    <xf numFmtId="0" fontId="18" fillId="0" borderId="19" xfId="0" applyFont="1" applyBorder="1" applyAlignment="1">
      <alignment vertical="center"/>
    </xf>
    <xf numFmtId="0" fontId="18" fillId="0" borderId="22" xfId="0" applyFont="1" applyBorder="1" applyAlignment="1">
      <alignment vertical="center"/>
    </xf>
    <xf numFmtId="0" fontId="18" fillId="0" borderId="10" xfId="0" applyFont="1" applyBorder="1" applyAlignment="1">
      <alignment vertical="center"/>
    </xf>
    <xf numFmtId="0" fontId="18" fillId="0" borderId="19" xfId="0" applyFont="1" applyBorder="1" applyAlignment="1">
      <alignment horizontal="center" vertical="center"/>
    </xf>
    <xf numFmtId="0" fontId="18" fillId="0" borderId="22" xfId="0" applyFont="1" applyBorder="1" applyAlignment="1">
      <alignment horizontal="center" vertical="center"/>
    </xf>
    <xf numFmtId="0" fontId="18" fillId="0" borderId="10" xfId="0" applyFont="1" applyBorder="1" applyAlignment="1">
      <alignment horizontal="center" vertical="center"/>
    </xf>
    <xf numFmtId="0" fontId="12" fillId="0" borderId="17" xfId="0" applyFont="1" applyBorder="1" applyAlignment="1">
      <alignment horizontal="left" vertical="center" wrapText="1"/>
    </xf>
    <xf numFmtId="0" fontId="13" fillId="0" borderId="18" xfId="0" applyFont="1" applyBorder="1" applyAlignment="1">
      <alignment horizontal="center" vertical="center" wrapText="1"/>
    </xf>
    <xf numFmtId="0" fontId="18" fillId="0" borderId="16" xfId="0" applyFont="1" applyBorder="1" applyAlignment="1">
      <alignment vertical="center"/>
    </xf>
    <xf numFmtId="0" fontId="18" fillId="0" borderId="18" xfId="0" applyFont="1" applyBorder="1" applyAlignment="1">
      <alignment vertical="center"/>
    </xf>
    <xf numFmtId="0" fontId="18" fillId="0" borderId="15" xfId="0" applyFont="1" applyBorder="1" applyAlignment="1">
      <alignment vertical="center"/>
    </xf>
    <xf numFmtId="0" fontId="18" fillId="0" borderId="20" xfId="0" applyFont="1" applyBorder="1" applyAlignment="1">
      <alignment vertical="center"/>
    </xf>
    <xf numFmtId="0" fontId="18" fillId="0" borderId="17" xfId="0" applyFont="1" applyBorder="1" applyAlignment="1">
      <alignment vertical="center"/>
    </xf>
    <xf numFmtId="0" fontId="18" fillId="0" borderId="12" xfId="0" applyFont="1" applyBorder="1" applyAlignment="1">
      <alignment vertical="center"/>
    </xf>
    <xf numFmtId="0" fontId="18" fillId="9" borderId="16" xfId="0" applyFont="1" applyFill="1" applyBorder="1" applyAlignment="1">
      <alignment horizontal="center" vertical="center" wrapText="1"/>
    </xf>
    <xf numFmtId="0" fontId="18" fillId="9" borderId="18" xfId="0" applyFont="1" applyFill="1" applyBorder="1" applyAlignment="1">
      <alignment horizontal="center" vertical="center" wrapText="1"/>
    </xf>
    <xf numFmtId="0" fontId="18" fillId="9" borderId="15" xfId="0" applyFont="1" applyFill="1" applyBorder="1" applyAlignment="1">
      <alignment horizontal="center" vertical="center" wrapText="1"/>
    </xf>
    <xf numFmtId="0" fontId="18" fillId="9" borderId="20" xfId="0" applyFont="1" applyFill="1" applyBorder="1" applyAlignment="1">
      <alignment horizontal="center" vertical="center" wrapText="1"/>
    </xf>
    <xf numFmtId="0" fontId="18" fillId="9" borderId="17" xfId="0" applyFont="1" applyFill="1" applyBorder="1" applyAlignment="1">
      <alignment horizontal="center" vertical="center" wrapText="1"/>
    </xf>
    <xf numFmtId="0" fontId="18" fillId="9" borderId="12" xfId="0" applyFont="1" applyFill="1" applyBorder="1" applyAlignment="1">
      <alignment horizontal="center" vertical="center" wrapText="1"/>
    </xf>
    <xf numFmtId="0" fontId="18" fillId="0" borderId="19" xfId="0" applyFont="1" applyBorder="1" applyAlignment="1">
      <alignment horizontal="center" vertical="center" wrapText="1"/>
    </xf>
    <xf numFmtId="0" fontId="18" fillId="0" borderId="22" xfId="0" applyFont="1" applyBorder="1" applyAlignment="1">
      <alignment horizontal="center" vertical="center" wrapText="1"/>
    </xf>
    <xf numFmtId="0" fontId="18" fillId="0" borderId="10" xfId="0" applyFont="1" applyBorder="1" applyAlignment="1">
      <alignment horizontal="center" vertical="center" wrapText="1"/>
    </xf>
    <xf numFmtId="0" fontId="18" fillId="0" borderId="18" xfId="0" applyFont="1" applyBorder="1" applyAlignment="1">
      <alignment horizontal="center" vertical="center" wrapText="1"/>
    </xf>
    <xf numFmtId="0" fontId="18" fillId="0" borderId="17" xfId="0" applyFont="1" applyBorder="1" applyAlignment="1">
      <alignment horizontal="center" vertical="center" wrapText="1"/>
    </xf>
    <xf numFmtId="0" fontId="12" fillId="0" borderId="0" xfId="0" applyFont="1" applyAlignment="1">
      <alignment vertical="center"/>
    </xf>
    <xf numFmtId="0" fontId="18" fillId="0" borderId="0" xfId="0" applyFont="1" applyAlignment="1">
      <alignment horizontal="center" vertical="center" wrapText="1"/>
    </xf>
    <xf numFmtId="0" fontId="24" fillId="0" borderId="16" xfId="0" applyFont="1" applyBorder="1" applyAlignment="1">
      <alignment horizontal="center" vertical="center" wrapText="1"/>
    </xf>
    <xf numFmtId="0" fontId="24" fillId="0" borderId="18"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21" xfId="0" applyFont="1" applyBorder="1" applyAlignment="1">
      <alignment horizontal="center" vertical="center" wrapText="1"/>
    </xf>
    <xf numFmtId="0" fontId="24" fillId="0" borderId="0" xfId="0" applyFont="1" applyAlignment="1">
      <alignment horizontal="center" vertical="center" wrapText="1"/>
    </xf>
    <xf numFmtId="0" fontId="24" fillId="0" borderId="13" xfId="0" applyFont="1" applyBorder="1" applyAlignment="1">
      <alignment horizontal="center" vertical="center" wrapText="1"/>
    </xf>
    <xf numFmtId="0" fontId="24" fillId="0" borderId="20" xfId="0" applyFont="1" applyBorder="1" applyAlignment="1">
      <alignment horizontal="center" vertical="center" wrapText="1"/>
    </xf>
    <xf numFmtId="0" fontId="24" fillId="0" borderId="17" xfId="0" applyFont="1" applyBorder="1" applyAlignment="1">
      <alignment horizontal="center" vertical="center" wrapText="1"/>
    </xf>
    <xf numFmtId="0" fontId="24" fillId="0" borderId="12" xfId="0" applyFont="1" applyBorder="1" applyAlignment="1">
      <alignment horizontal="center" vertical="center" wrapText="1"/>
    </xf>
    <xf numFmtId="0" fontId="12" fillId="0" borderId="17" xfId="0" applyFont="1" applyBorder="1" applyAlignment="1">
      <alignment horizontal="right" vertical="center" wrapText="1"/>
    </xf>
    <xf numFmtId="0" fontId="18" fillId="0" borderId="28" xfId="0" applyFont="1" applyBorder="1" applyAlignment="1">
      <alignment horizontal="center" vertical="center"/>
    </xf>
    <xf numFmtId="0" fontId="18" fillId="0" borderId="29" xfId="0" applyFont="1" applyBorder="1" applyAlignment="1">
      <alignment horizontal="center" vertical="center"/>
    </xf>
    <xf numFmtId="0" fontId="18" fillId="0" borderId="30" xfId="0" applyFont="1" applyBorder="1" applyAlignment="1">
      <alignment horizontal="center" vertical="center"/>
    </xf>
    <xf numFmtId="0" fontId="18" fillId="0" borderId="16" xfId="0" applyFont="1" applyBorder="1" applyAlignment="1">
      <alignment vertical="center" wrapText="1"/>
    </xf>
    <xf numFmtId="0" fontId="18" fillId="0" borderId="18" xfId="0" applyFont="1" applyBorder="1" applyAlignment="1">
      <alignment vertical="center" wrapText="1"/>
    </xf>
    <xf numFmtId="0" fontId="18" fillId="0" borderId="15" xfId="0" applyFont="1" applyBorder="1" applyAlignment="1">
      <alignment vertical="center" wrapText="1"/>
    </xf>
    <xf numFmtId="0" fontId="18" fillId="0" borderId="20" xfId="0" applyFont="1" applyBorder="1" applyAlignment="1">
      <alignment vertical="center" wrapText="1"/>
    </xf>
    <xf numFmtId="0" fontId="18" fillId="0" borderId="17" xfId="0" applyFont="1" applyBorder="1" applyAlignment="1">
      <alignment vertical="center" wrapText="1"/>
    </xf>
    <xf numFmtId="0" fontId="18" fillId="0" borderId="12" xfId="0" applyFont="1" applyBorder="1" applyAlignment="1">
      <alignment vertical="center" wrapText="1"/>
    </xf>
    <xf numFmtId="0" fontId="18" fillId="0" borderId="26" xfId="0" applyFont="1" applyBorder="1" applyAlignment="1">
      <alignment horizontal="center" vertical="center"/>
    </xf>
    <xf numFmtId="0" fontId="18" fillId="0" borderId="2" xfId="0" applyFont="1" applyBorder="1" applyAlignment="1">
      <alignment horizontal="center" vertical="center"/>
    </xf>
    <xf numFmtId="0" fontId="18" fillId="0" borderId="27" xfId="0" applyFont="1" applyBorder="1" applyAlignment="1">
      <alignment horizontal="center" vertical="center"/>
    </xf>
    <xf numFmtId="0" fontId="21" fillId="9" borderId="19" xfId="0" applyFont="1" applyFill="1" applyBorder="1" applyAlignment="1">
      <alignment horizontal="center" vertical="center"/>
    </xf>
    <xf numFmtId="0" fontId="21" fillId="9" borderId="22" xfId="0" applyFont="1" applyFill="1" applyBorder="1" applyAlignment="1">
      <alignment horizontal="center" vertical="center"/>
    </xf>
    <xf numFmtId="0" fontId="21" fillId="9" borderId="10" xfId="0" applyFont="1" applyFill="1" applyBorder="1" applyAlignment="1">
      <alignment horizontal="center" vertical="center"/>
    </xf>
    <xf numFmtId="0" fontId="21" fillId="0" borderId="26" xfId="0" applyFont="1" applyBorder="1" applyAlignment="1">
      <alignment horizontal="left" vertical="center"/>
    </xf>
    <xf numFmtId="0" fontId="21" fillId="0" borderId="2" xfId="0" applyFont="1" applyBorder="1" applyAlignment="1">
      <alignment horizontal="left" vertical="center"/>
    </xf>
    <xf numFmtId="0" fontId="18" fillId="0" borderId="0" xfId="0" applyFont="1" applyBorder="1" applyAlignment="1">
      <alignment horizontal="center" vertical="center"/>
    </xf>
    <xf numFmtId="0" fontId="0" fillId="0" borderId="20" xfId="0" applyBorder="1" applyAlignment="1">
      <alignment vertical="center"/>
    </xf>
    <xf numFmtId="0" fontId="0" fillId="0" borderId="17" xfId="0" applyBorder="1" applyAlignment="1">
      <alignment vertical="center"/>
    </xf>
    <xf numFmtId="0" fontId="0" fillId="0" borderId="12" xfId="0" applyBorder="1" applyAlignment="1">
      <alignment vertical="center"/>
    </xf>
    <xf numFmtId="0" fontId="18" fillId="9" borderId="26" xfId="0" applyFont="1" applyFill="1" applyBorder="1" applyAlignment="1">
      <alignment horizontal="center" vertical="center" wrapText="1"/>
    </xf>
    <xf numFmtId="0" fontId="18" fillId="9" borderId="2" xfId="0" applyFont="1" applyFill="1" applyBorder="1" applyAlignment="1">
      <alignment horizontal="center" vertical="center" wrapText="1"/>
    </xf>
    <xf numFmtId="0" fontId="18" fillId="9" borderId="27" xfId="0" applyFont="1" applyFill="1" applyBorder="1" applyAlignment="1">
      <alignment horizontal="center" vertical="center" wrapText="1"/>
    </xf>
    <xf numFmtId="0" fontId="21" fillId="9" borderId="2" xfId="0" applyFont="1" applyFill="1" applyBorder="1" applyAlignment="1">
      <alignment horizontal="center" vertical="center" wrapText="1"/>
    </xf>
    <xf numFmtId="0" fontId="21" fillId="9" borderId="27" xfId="0" applyFont="1" applyFill="1" applyBorder="1" applyAlignment="1">
      <alignment horizontal="center" vertical="center" wrapText="1"/>
    </xf>
    <xf numFmtId="0" fontId="21" fillId="9" borderId="16" xfId="0" applyFont="1" applyFill="1" applyBorder="1" applyAlignment="1">
      <alignment horizontal="center" vertical="center"/>
    </xf>
    <xf numFmtId="0" fontId="21" fillId="9" borderId="18" xfId="0" applyFont="1" applyFill="1" applyBorder="1" applyAlignment="1">
      <alignment horizontal="center" vertical="center"/>
    </xf>
    <xf numFmtId="0" fontId="21" fillId="9" borderId="20" xfId="0" applyFont="1" applyFill="1" applyBorder="1" applyAlignment="1">
      <alignment horizontal="center" vertical="center"/>
    </xf>
    <xf numFmtId="0" fontId="21" fillId="9" borderId="17" xfId="0" applyFont="1" applyFill="1" applyBorder="1" applyAlignment="1">
      <alignment horizontal="center" vertical="center"/>
    </xf>
    <xf numFmtId="0" fontId="21" fillId="9" borderId="26" xfId="0" applyFont="1" applyFill="1" applyBorder="1" applyAlignment="1">
      <alignment horizontal="center" vertical="center" wrapText="1"/>
    </xf>
    <xf numFmtId="0" fontId="21" fillId="0" borderId="16" xfId="0" applyFont="1" applyBorder="1" applyAlignment="1">
      <alignment horizontal="center" vertical="center"/>
    </xf>
    <xf numFmtId="0" fontId="21" fillId="0" borderId="18" xfId="0" applyFont="1" applyBorder="1" applyAlignment="1">
      <alignment horizontal="center" vertical="center"/>
    </xf>
    <xf numFmtId="0" fontId="21" fillId="0" borderId="15" xfId="0" applyFont="1" applyBorder="1" applyAlignment="1">
      <alignment horizontal="center" vertical="center"/>
    </xf>
    <xf numFmtId="0" fontId="21" fillId="0" borderId="20" xfId="0" applyFont="1" applyBorder="1" applyAlignment="1">
      <alignment horizontal="center" vertical="center"/>
    </xf>
    <xf numFmtId="0" fontId="21" fillId="0" borderId="17" xfId="0" applyFont="1" applyBorder="1" applyAlignment="1">
      <alignment horizontal="center" vertical="center"/>
    </xf>
    <xf numFmtId="0" fontId="21" fillId="0" borderId="12" xfId="0" applyFont="1" applyBorder="1" applyAlignment="1">
      <alignment horizontal="center" vertical="center"/>
    </xf>
    <xf numFmtId="0" fontId="21" fillId="9" borderId="15" xfId="0" applyFont="1" applyFill="1" applyBorder="1" applyAlignment="1">
      <alignment horizontal="center" vertical="center"/>
    </xf>
    <xf numFmtId="0" fontId="21" fillId="9" borderId="12" xfId="0" applyFont="1" applyFill="1" applyBorder="1" applyAlignment="1">
      <alignment horizontal="center" vertical="center"/>
    </xf>
    <xf numFmtId="0" fontId="21" fillId="0" borderId="3" xfId="0" applyFont="1" applyBorder="1" applyAlignment="1">
      <alignment horizontal="center" vertical="center" wrapText="1"/>
    </xf>
    <xf numFmtId="0" fontId="21" fillId="0" borderId="24" xfId="0" applyFont="1" applyBorder="1" applyAlignment="1">
      <alignment horizontal="center" vertical="center" wrapText="1"/>
    </xf>
    <xf numFmtId="0" fontId="21" fillId="0" borderId="25" xfId="0" applyFont="1" applyBorder="1" applyAlignment="1">
      <alignment horizontal="center" vertical="center" wrapText="1"/>
    </xf>
    <xf numFmtId="0" fontId="12" fillId="0" borderId="18" xfId="0" applyFont="1" applyBorder="1" applyAlignment="1">
      <alignment horizontal="center" vertical="center" wrapText="1"/>
    </xf>
    <xf numFmtId="0" fontId="12" fillId="0" borderId="17" xfId="0" applyFont="1" applyBorder="1" applyAlignment="1">
      <alignment horizontal="center" vertical="center" wrapText="1"/>
    </xf>
    <xf numFmtId="0" fontId="12" fillId="0" borderId="0" xfId="0" applyFont="1" applyBorder="1" applyAlignment="1">
      <alignment horizontal="center" vertical="center" wrapText="1"/>
    </xf>
    <xf numFmtId="0" fontId="25" fillId="0" borderId="0" xfId="0" applyFont="1" applyAlignment="1">
      <alignment vertical="center"/>
    </xf>
    <xf numFmtId="0" fontId="12" fillId="0" borderId="14" xfId="0" applyFont="1" applyBorder="1" applyAlignment="1">
      <alignment horizontal="center" vertical="center" wrapText="1"/>
    </xf>
    <xf numFmtId="0" fontId="12" fillId="0" borderId="11" xfId="0" applyFont="1" applyBorder="1" applyAlignment="1">
      <alignment horizontal="center" vertical="center" wrapText="1"/>
    </xf>
    <xf numFmtId="0" fontId="13" fillId="0" borderId="0" xfId="0" applyFont="1" applyAlignment="1">
      <alignment horizontal="left" vertical="center" wrapText="1"/>
    </xf>
    <xf numFmtId="0" fontId="12" fillId="0" borderId="0" xfId="0" applyFont="1" applyAlignment="1">
      <alignment horizontal="right" vertical="center" wrapText="1"/>
    </xf>
    <xf numFmtId="0" fontId="10" fillId="0" borderId="0" xfId="0" applyFont="1" applyAlignment="1">
      <alignment horizontal="center" wrapText="1"/>
    </xf>
    <xf numFmtId="0" fontId="10" fillId="0" borderId="0" xfId="0" applyFont="1" applyAlignment="1">
      <alignment horizontal="center"/>
    </xf>
    <xf numFmtId="0" fontId="4" fillId="0" borderId="2" xfId="0" applyFont="1" applyFill="1" applyBorder="1" applyAlignment="1">
      <alignment horizontal="center" vertical="top" wrapText="1"/>
    </xf>
    <xf numFmtId="0" fontId="19" fillId="0" borderId="2" xfId="0" applyFont="1" applyBorder="1" applyAlignment="1">
      <alignment horizontal="center" vertical="center" wrapText="1"/>
    </xf>
    <xf numFmtId="0" fontId="43" fillId="0" borderId="2" xfId="0" applyFont="1" applyBorder="1" applyAlignment="1">
      <alignment horizontal="center" wrapText="1"/>
    </xf>
    <xf numFmtId="0" fontId="45" fillId="0" borderId="2" xfId="0" applyFont="1" applyBorder="1" applyAlignment="1">
      <alignment horizontal="center" wrapText="1"/>
    </xf>
    <xf numFmtId="0" fontId="16" fillId="0" borderId="2" xfId="0" applyFont="1" applyBorder="1" applyAlignment="1">
      <alignment horizontal="center" wrapText="1"/>
    </xf>
    <xf numFmtId="0" fontId="14" fillId="0" borderId="2" xfId="0" applyFont="1" applyBorder="1" applyAlignment="1">
      <alignment horizontal="center" wrapText="1"/>
    </xf>
    <xf numFmtId="0" fontId="10" fillId="0" borderId="2" xfId="0" applyFont="1" applyBorder="1" applyAlignment="1">
      <alignment horizontal="center" wrapText="1"/>
    </xf>
    <xf numFmtId="0" fontId="41" fillId="0" borderId="2" xfId="0" applyFont="1" applyBorder="1" applyAlignment="1">
      <alignment horizontal="center" wrapText="1"/>
    </xf>
    <xf numFmtId="0" fontId="47" fillId="0" borderId="2" xfId="0" applyFont="1" applyBorder="1" applyAlignment="1">
      <alignment horizontal="center" wrapText="1"/>
    </xf>
    <xf numFmtId="0" fontId="49" fillId="0" borderId="2" xfId="0" applyFont="1" applyBorder="1" applyAlignment="1">
      <alignment horizontal="center" wrapText="1"/>
    </xf>
    <xf numFmtId="0" fontId="52" fillId="0" borderId="2" xfId="0" applyFont="1" applyBorder="1" applyAlignment="1">
      <alignment horizontal="center" wrapText="1"/>
    </xf>
    <xf numFmtId="0" fontId="54" fillId="0" borderId="2" xfId="0" applyFont="1" applyBorder="1" applyAlignment="1">
      <alignment horizontal="center" wrapText="1"/>
    </xf>
    <xf numFmtId="0" fontId="50" fillId="0" borderId="2" xfId="0" applyFont="1" applyBorder="1" applyAlignment="1">
      <alignment horizontal="center" wrapText="1"/>
    </xf>
    <xf numFmtId="0" fontId="2" fillId="10" borderId="42" xfId="11" applyFont="1" applyFill="1" applyBorder="1" applyAlignment="1" applyProtection="1">
      <alignment horizontal="left" vertical="center" wrapText="1"/>
    </xf>
    <xf numFmtId="0" fontId="0" fillId="0" borderId="0" xfId="11" applyFont="1" applyFill="1" applyAlignment="1" applyProtection="1">
      <alignment horizontal="left" vertical="top" wrapText="1"/>
    </xf>
    <xf numFmtId="0" fontId="2" fillId="0" borderId="0" xfId="11" applyFont="1" applyFill="1" applyAlignment="1" applyProtection="1">
      <alignment horizontal="left" vertical="top" wrapText="1"/>
    </xf>
    <xf numFmtId="0" fontId="37" fillId="0" borderId="31" xfId="12" applyFont="1" applyBorder="1" applyAlignment="1">
      <alignment horizontal="center" vertical="center" wrapText="1"/>
    </xf>
    <xf numFmtId="0" fontId="2" fillId="0" borderId="32" xfId="2" applyFont="1" applyFill="1" applyBorder="1" applyAlignment="1" applyProtection="1">
      <alignment horizontal="center" vertical="center" wrapText="1"/>
    </xf>
    <xf numFmtId="49" fontId="2" fillId="10" borderId="37" xfId="3" applyNumberFormat="1" applyFont="1" applyFill="1" applyBorder="1" applyAlignment="1" applyProtection="1">
      <alignment horizontal="left" vertical="center" wrapText="1"/>
    </xf>
    <xf numFmtId="49" fontId="2" fillId="10" borderId="38" xfId="3" applyNumberFormat="1" applyFont="1" applyFill="1" applyBorder="1" applyAlignment="1" applyProtection="1">
      <alignment horizontal="left" vertical="center" wrapText="1"/>
    </xf>
    <xf numFmtId="0" fontId="37" fillId="0" borderId="0" xfId="11" applyFont="1" applyFill="1" applyAlignment="1" applyProtection="1">
      <alignment horizontal="left" vertical="top" wrapText="1"/>
    </xf>
    <xf numFmtId="0" fontId="0" fillId="0" borderId="5" xfId="0" applyBorder="1" applyAlignment="1">
      <alignment horizontal="center" wrapText="1"/>
    </xf>
    <xf numFmtId="0" fontId="0" fillId="0" borderId="9" xfId="0" applyBorder="1" applyAlignment="1">
      <alignment horizontal="center" wrapText="1"/>
    </xf>
    <xf numFmtId="0" fontId="0" fillId="0" borderId="6" xfId="0" applyBorder="1" applyAlignment="1">
      <alignment horizontal="center" wrapText="1"/>
    </xf>
    <xf numFmtId="0" fontId="0" fillId="0" borderId="2" xfId="0" applyNumberFormat="1" applyBorder="1" applyAlignment="1">
      <alignment horizontal="left" vertical="distributed" wrapText="1"/>
    </xf>
    <xf numFmtId="0" fontId="0" fillId="0" borderId="4" xfId="0" applyNumberFormat="1" applyBorder="1" applyAlignment="1">
      <alignment horizontal="left" vertical="distributed" wrapText="1"/>
    </xf>
    <xf numFmtId="0" fontId="0" fillId="0" borderId="8" xfId="0" applyNumberFormat="1" applyBorder="1" applyAlignment="1">
      <alignment horizontal="left" vertical="distributed" wrapText="1"/>
    </xf>
    <xf numFmtId="0" fontId="0" fillId="0" borderId="7" xfId="0" applyNumberFormat="1" applyBorder="1" applyAlignment="1">
      <alignment horizontal="left" vertical="distributed" wrapText="1"/>
    </xf>
    <xf numFmtId="0" fontId="0" fillId="0" borderId="5" xfId="0" applyBorder="1" applyAlignment="1">
      <alignment horizontal="center"/>
    </xf>
    <xf numFmtId="0" fontId="0" fillId="0" borderId="6" xfId="0" applyBorder="1" applyAlignment="1">
      <alignment horizontal="center"/>
    </xf>
    <xf numFmtId="0" fontId="10" fillId="0" borderId="0" xfId="0" applyFont="1" applyAlignment="1">
      <alignment horizontal="left" vertical="distributed"/>
    </xf>
    <xf numFmtId="0" fontId="0" fillId="0" borderId="2" xfId="0" applyBorder="1" applyAlignment="1">
      <alignment horizontal="left" vertical="distributed" wrapText="1"/>
    </xf>
    <xf numFmtId="0" fontId="0" fillId="0" borderId="2" xfId="0" applyBorder="1" applyAlignment="1">
      <alignment horizontal="center" vertical="distributed"/>
    </xf>
  </cellXfs>
  <cellStyles count="13">
    <cellStyle name="Гиперссылка" xfId="1" builtinId="8"/>
    <cellStyle name="Заголовок" xfId="2"/>
    <cellStyle name="ЗаголовокСтолбца" xfId="3"/>
    <cellStyle name="Значение" xfId="4"/>
    <cellStyle name="Обычный" xfId="0" builtinId="0"/>
    <cellStyle name="Обычный 2_наш последний RAB (28.09.10)" xfId="8"/>
    <cellStyle name="Обычный 3" xfId="10"/>
    <cellStyle name="Обычный_Мониторинг инвестиций" xfId="11"/>
    <cellStyle name="Обычный_Шаблон по источникам для Модуля Реестр (2)" xfId="12"/>
    <cellStyle name="Процентный 5" xfId="6"/>
    <cellStyle name="Финансовый 3" xfId="7"/>
    <cellStyle name="Формула" xfId="9"/>
    <cellStyle name="ФормулаВБ_Мониторинг инвестиций" xfId="5"/>
  </cellStyles>
  <dxfs count="0"/>
  <tableStyles count="0" defaultTableStyle="TableStyleMedium9" defaultPivotStyle="PivotStyleLight16"/>
  <colors>
    <mruColors>
      <color rgb="FF996633"/>
      <color rgb="FF0000FF"/>
      <color rgb="FF009900"/>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1</xdr:col>
      <xdr:colOff>1218790</xdr:colOff>
      <xdr:row>237</xdr:row>
      <xdr:rowOff>0</xdr:rowOff>
    </xdr:from>
    <xdr:to>
      <xdr:col>1</xdr:col>
      <xdr:colOff>1590265</xdr:colOff>
      <xdr:row>237</xdr:row>
      <xdr:rowOff>235564</xdr:rowOff>
    </xdr:to>
    <xdr:pic>
      <xdr:nvPicPr>
        <xdr:cNvPr id="2" name="Рисунок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89919" y="74458871"/>
          <a:ext cx="371475" cy="2355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40967</xdr:colOff>
      <xdr:row>237</xdr:row>
      <xdr:rowOff>10242</xdr:rowOff>
    </xdr:from>
    <xdr:to>
      <xdr:col>3</xdr:col>
      <xdr:colOff>412442</xdr:colOff>
      <xdr:row>237</xdr:row>
      <xdr:rowOff>225322</xdr:rowOff>
    </xdr:to>
    <xdr:pic>
      <xdr:nvPicPr>
        <xdr:cNvPr id="3" name="Рисунок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31048" y="74469113"/>
          <a:ext cx="371475" cy="2150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419917</xdr:colOff>
      <xdr:row>240</xdr:row>
      <xdr:rowOff>0</xdr:rowOff>
    </xdr:from>
    <xdr:to>
      <xdr:col>1</xdr:col>
      <xdr:colOff>791392</xdr:colOff>
      <xdr:row>241</xdr:row>
      <xdr:rowOff>0</xdr:rowOff>
    </xdr:to>
    <xdr:pic>
      <xdr:nvPicPr>
        <xdr:cNvPr id="4" name="Рисунок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1046" y="75626452"/>
          <a:ext cx="371475" cy="247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102418</xdr:colOff>
      <xdr:row>239</xdr:row>
      <xdr:rowOff>10243</xdr:rowOff>
    </xdr:from>
    <xdr:to>
      <xdr:col>2</xdr:col>
      <xdr:colOff>473893</xdr:colOff>
      <xdr:row>241</xdr:row>
      <xdr:rowOff>0</xdr:rowOff>
    </xdr:to>
    <xdr:pic>
      <xdr:nvPicPr>
        <xdr:cNvPr id="5" name="Рисунок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78547" y="75575243"/>
          <a:ext cx="371475" cy="314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696451</xdr:colOff>
      <xdr:row>240</xdr:row>
      <xdr:rowOff>20483</xdr:rowOff>
    </xdr:from>
    <xdr:to>
      <xdr:col>4</xdr:col>
      <xdr:colOff>125668</xdr:colOff>
      <xdr:row>241</xdr:row>
      <xdr:rowOff>0</xdr:rowOff>
    </xdr:to>
    <xdr:pic>
      <xdr:nvPicPr>
        <xdr:cNvPr id="6" name="Рисунок 5"/>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86532" y="75646935"/>
          <a:ext cx="371475" cy="247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1403145</xdr:colOff>
      <xdr:row>243</xdr:row>
      <xdr:rowOff>10243</xdr:rowOff>
    </xdr:from>
    <xdr:to>
      <xdr:col>1</xdr:col>
      <xdr:colOff>1774620</xdr:colOff>
      <xdr:row>244</xdr:row>
      <xdr:rowOff>0</xdr:rowOff>
    </xdr:to>
    <xdr:pic>
      <xdr:nvPicPr>
        <xdr:cNvPr id="7" name="Рисунок 6"/>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74274" y="76753066"/>
          <a:ext cx="371475" cy="2355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1003710</xdr:colOff>
      <xdr:row>242</xdr:row>
      <xdr:rowOff>204838</xdr:rowOff>
    </xdr:from>
    <xdr:to>
      <xdr:col>3</xdr:col>
      <xdr:colOff>361233</xdr:colOff>
      <xdr:row>244</xdr:row>
      <xdr:rowOff>10242</xdr:rowOff>
    </xdr:to>
    <xdr:pic>
      <xdr:nvPicPr>
        <xdr:cNvPr id="8" name="Рисунок 7"/>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79839" y="76742822"/>
          <a:ext cx="371475" cy="256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553063</xdr:colOff>
      <xdr:row>243</xdr:row>
      <xdr:rowOff>10241</xdr:rowOff>
    </xdr:from>
    <xdr:to>
      <xdr:col>4</xdr:col>
      <xdr:colOff>924538</xdr:colOff>
      <xdr:row>244</xdr:row>
      <xdr:rowOff>12085</xdr:rowOff>
    </xdr:to>
    <xdr:pic>
      <xdr:nvPicPr>
        <xdr:cNvPr id="9" name="Рисунок 8"/>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5402" y="76753064"/>
          <a:ext cx="371475" cy="247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378952</xdr:colOff>
      <xdr:row>243</xdr:row>
      <xdr:rowOff>245805</xdr:rowOff>
    </xdr:from>
    <xdr:to>
      <xdr:col>2</xdr:col>
      <xdr:colOff>750427</xdr:colOff>
      <xdr:row>245</xdr:row>
      <xdr:rowOff>1843</xdr:rowOff>
    </xdr:to>
    <xdr:pic>
      <xdr:nvPicPr>
        <xdr:cNvPr id="10" name="Рисунок 9"/>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55081" y="76988628"/>
          <a:ext cx="371475" cy="247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112660</xdr:colOff>
      <xdr:row>244</xdr:row>
      <xdr:rowOff>0</xdr:rowOff>
    </xdr:from>
    <xdr:to>
      <xdr:col>4</xdr:col>
      <xdr:colOff>484135</xdr:colOff>
      <xdr:row>245</xdr:row>
      <xdr:rowOff>1844</xdr:rowOff>
    </xdr:to>
    <xdr:pic>
      <xdr:nvPicPr>
        <xdr:cNvPr id="11" name="Рисунок 1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44999" y="76988629"/>
          <a:ext cx="371475" cy="247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51210</xdr:colOff>
      <xdr:row>244</xdr:row>
      <xdr:rowOff>215081</xdr:rowOff>
    </xdr:from>
    <xdr:to>
      <xdr:col>0</xdr:col>
      <xdr:colOff>422685</xdr:colOff>
      <xdr:row>246</xdr:row>
      <xdr:rowOff>12086</xdr:rowOff>
    </xdr:to>
    <xdr:pic>
      <xdr:nvPicPr>
        <xdr:cNvPr id="12" name="Рисунок 1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210" y="77203710"/>
          <a:ext cx="371475" cy="247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92178</xdr:colOff>
      <xdr:row>254</xdr:row>
      <xdr:rowOff>225322</xdr:rowOff>
    </xdr:from>
    <xdr:to>
      <xdr:col>0</xdr:col>
      <xdr:colOff>463653</xdr:colOff>
      <xdr:row>255</xdr:row>
      <xdr:rowOff>293841</xdr:rowOff>
    </xdr:to>
    <xdr:pic>
      <xdr:nvPicPr>
        <xdr:cNvPr id="13" name="Рисунок 1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2178" y="80890806"/>
          <a:ext cx="371475" cy="314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81935</xdr:colOff>
      <xdr:row>256</xdr:row>
      <xdr:rowOff>10242</xdr:rowOff>
    </xdr:from>
    <xdr:to>
      <xdr:col>0</xdr:col>
      <xdr:colOff>453410</xdr:colOff>
      <xdr:row>256</xdr:row>
      <xdr:rowOff>324567</xdr:rowOff>
    </xdr:to>
    <xdr:pic>
      <xdr:nvPicPr>
        <xdr:cNvPr id="14" name="Рисунок 1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935" y="82089113"/>
          <a:ext cx="371475" cy="314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257</xdr:row>
      <xdr:rowOff>0</xdr:rowOff>
    </xdr:from>
    <xdr:to>
      <xdr:col>0</xdr:col>
      <xdr:colOff>371475</xdr:colOff>
      <xdr:row>257</xdr:row>
      <xdr:rowOff>314325</xdr:rowOff>
    </xdr:to>
    <xdr:pic>
      <xdr:nvPicPr>
        <xdr:cNvPr id="15" name="Рисунок 1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43808450"/>
          <a:ext cx="371475" cy="314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7</xdr:row>
      <xdr:rowOff>0</xdr:rowOff>
    </xdr:from>
    <xdr:to>
      <xdr:col>6</xdr:col>
      <xdr:colOff>219075</xdr:colOff>
      <xdr:row>8</xdr:row>
      <xdr:rowOff>28575</xdr:rowOff>
    </xdr:to>
    <xdr:pic macro="[1]!modInfo.MainSheetHelp">
      <xdr:nvPicPr>
        <xdr:cNvPr id="2" name="ExcludeHelp_1" descr="Справка по листу"/>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372225" y="866775"/>
          <a:ext cx="2190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4</xdr:col>
      <xdr:colOff>2962275</xdr:colOff>
      <xdr:row>10</xdr:row>
      <xdr:rowOff>0</xdr:rowOff>
    </xdr:from>
    <xdr:to>
      <xdr:col>5</xdr:col>
      <xdr:colOff>219075</xdr:colOff>
      <xdr:row>11</xdr:row>
      <xdr:rowOff>38100</xdr:rowOff>
    </xdr:to>
    <xdr:pic macro="[1]!modInfo.MainSheetHelp">
      <xdr:nvPicPr>
        <xdr:cNvPr id="3" name="ExcludeHelp_3" descr="Справка по листу"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29025" y="1533525"/>
          <a:ext cx="2190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5</xdr:col>
      <xdr:colOff>38100</xdr:colOff>
      <xdr:row>10</xdr:row>
      <xdr:rowOff>0</xdr:rowOff>
    </xdr:from>
    <xdr:to>
      <xdr:col>5</xdr:col>
      <xdr:colOff>228600</xdr:colOff>
      <xdr:row>12</xdr:row>
      <xdr:rowOff>66675</xdr:rowOff>
    </xdr:to>
    <xdr:grpSp>
      <xdr:nvGrpSpPr>
        <xdr:cNvPr id="4" name="shCalendar" hidden="1"/>
        <xdr:cNvGrpSpPr>
          <a:grpSpLocks/>
        </xdr:cNvGrpSpPr>
      </xdr:nvGrpSpPr>
      <xdr:grpSpPr bwMode="auto">
        <a:xfrm>
          <a:off x="4343400" y="1628775"/>
          <a:ext cx="190500" cy="1009650"/>
          <a:chOff x="13896191" y="1813753"/>
          <a:chExt cx="211023" cy="178845"/>
        </a:xfrm>
      </xdr:grpSpPr>
      <xdr:sp macro="[1]!modfrmDateChoose.CalendarShow" textlink="">
        <xdr:nvSpPr>
          <xdr:cNvPr id="5" name="shCalendar_bck" hidden="1"/>
          <xdr:cNvSpPr>
            <a:spLocks noChangeArrowheads="1"/>
          </xdr:cNvSpPr>
        </xdr:nvSpPr>
        <xdr:spPr bwMode="auto">
          <a:xfrm>
            <a:off x="13896191" y="1813753"/>
            <a:ext cx="211023" cy="178845"/>
          </a:xfrm>
          <a:prstGeom prst="rect">
            <a:avLst/>
          </a:prstGeom>
          <a:solidFill>
            <a:srgbClr val="7F7F7F"/>
          </a:solidFill>
          <a:ln w="3175" algn="ctr">
            <a:solidFill>
              <a:srgbClr val="595959"/>
            </a:solidFill>
            <a:miter lim="800000"/>
            <a:headEnd/>
            <a:tailEnd/>
          </a:ln>
        </xdr:spPr>
      </xdr:sp>
      <xdr:pic macro="[1]!modfrmDateChoose.CalendarShow">
        <xdr:nvPicPr>
          <xdr:cNvPr id="6" name="shCalendar_1" descr="CalendarSmall.bmp" hidden="1"/>
          <xdr:cNvPicPr preferRelativeResize="0">
            <a:picLocks/>
          </xdr:cNvPicPr>
        </xdr:nvPicPr>
        <xdr:blipFill>
          <a:blip xmlns:r="http://schemas.openxmlformats.org/officeDocument/2006/relationships" r:embed="rId3">
            <a:grayscl/>
            <a:extLst>
              <a:ext uri="{28A0092B-C50C-407E-A947-70E740481C1C}">
                <a14:useLocalDpi xmlns:a14="http://schemas.microsoft.com/office/drawing/2010/main" val="0"/>
              </a:ext>
            </a:extLst>
          </a:blip>
          <a:srcRect/>
          <a:stretch>
            <a:fillRect/>
          </a:stretch>
        </xdr:blipFill>
        <xdr:spPr bwMode="auto">
          <a:xfrm>
            <a:off x="13952685" y="1863942"/>
            <a:ext cx="98171" cy="91476"/>
          </a:xfrm>
          <a:prstGeom prst="rect">
            <a:avLst/>
          </a:prstGeom>
          <a:noFill/>
          <a:ln w="3175">
            <a:solidFill>
              <a:srgbClr val="D9D9D9"/>
            </a:solidFill>
            <a:miter lim="800000"/>
            <a:headEnd/>
            <a:tailEnd/>
          </a:ln>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5</xdr:col>
      <xdr:colOff>38100</xdr:colOff>
      <xdr:row>10</xdr:row>
      <xdr:rowOff>0</xdr:rowOff>
    </xdr:from>
    <xdr:to>
      <xdr:col>5</xdr:col>
      <xdr:colOff>228600</xdr:colOff>
      <xdr:row>12</xdr:row>
      <xdr:rowOff>66675</xdr:rowOff>
    </xdr:to>
    <xdr:grpSp>
      <xdr:nvGrpSpPr>
        <xdr:cNvPr id="7" name="shCalendar" hidden="1"/>
        <xdr:cNvGrpSpPr>
          <a:grpSpLocks/>
        </xdr:cNvGrpSpPr>
      </xdr:nvGrpSpPr>
      <xdr:grpSpPr bwMode="auto">
        <a:xfrm>
          <a:off x="4343400" y="1628775"/>
          <a:ext cx="190500" cy="1009650"/>
          <a:chOff x="13896191" y="1813753"/>
          <a:chExt cx="211023" cy="178845"/>
        </a:xfrm>
      </xdr:grpSpPr>
      <xdr:sp macro="[1]!modfrmDateChoose.CalendarShow" textlink="">
        <xdr:nvSpPr>
          <xdr:cNvPr id="8" name="shCalendar_bck" hidden="1"/>
          <xdr:cNvSpPr>
            <a:spLocks noChangeArrowheads="1"/>
          </xdr:cNvSpPr>
        </xdr:nvSpPr>
        <xdr:spPr bwMode="auto">
          <a:xfrm>
            <a:off x="13896191" y="1813753"/>
            <a:ext cx="211023" cy="178845"/>
          </a:xfrm>
          <a:prstGeom prst="rect">
            <a:avLst/>
          </a:prstGeom>
          <a:solidFill>
            <a:srgbClr val="7F7F7F"/>
          </a:solidFill>
          <a:ln w="3175" algn="ctr">
            <a:solidFill>
              <a:srgbClr val="595959"/>
            </a:solidFill>
            <a:miter lim="800000"/>
            <a:headEnd/>
            <a:tailEnd/>
          </a:ln>
        </xdr:spPr>
      </xdr:sp>
      <xdr:pic macro="[1]!modfrmDateChoose.CalendarShow">
        <xdr:nvPicPr>
          <xdr:cNvPr id="9" name="shCalendar_1" descr="CalendarSmall.bmp" hidden="1"/>
          <xdr:cNvPicPr preferRelativeResize="0">
            <a:picLocks/>
          </xdr:cNvPicPr>
        </xdr:nvPicPr>
        <xdr:blipFill>
          <a:blip xmlns:r="http://schemas.openxmlformats.org/officeDocument/2006/relationships" r:embed="rId3">
            <a:grayscl/>
            <a:extLst>
              <a:ext uri="{28A0092B-C50C-407E-A947-70E740481C1C}">
                <a14:useLocalDpi xmlns:a14="http://schemas.microsoft.com/office/drawing/2010/main" val="0"/>
              </a:ext>
            </a:extLst>
          </a:blip>
          <a:srcRect/>
          <a:stretch>
            <a:fillRect/>
          </a:stretch>
        </xdr:blipFill>
        <xdr:spPr bwMode="auto">
          <a:xfrm>
            <a:off x="13952685" y="1863942"/>
            <a:ext cx="98171" cy="91476"/>
          </a:xfrm>
          <a:prstGeom prst="rect">
            <a:avLst/>
          </a:prstGeom>
          <a:noFill/>
          <a:ln w="3175">
            <a:solidFill>
              <a:srgbClr val="D9D9D9"/>
            </a:solidFill>
            <a:miter lim="800000"/>
            <a:headEnd/>
            <a:tailEnd/>
          </a:ln>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4</xdr:col>
      <xdr:colOff>2962275</xdr:colOff>
      <xdr:row>13</xdr:row>
      <xdr:rowOff>0</xdr:rowOff>
    </xdr:from>
    <xdr:to>
      <xdr:col>5</xdr:col>
      <xdr:colOff>219075</xdr:colOff>
      <xdr:row>14</xdr:row>
      <xdr:rowOff>238125</xdr:rowOff>
    </xdr:to>
    <xdr:pic macro="[1]!modInfo.MainSheetHelp">
      <xdr:nvPicPr>
        <xdr:cNvPr id="10" name="ExcludeHelp_3" descr="Справка по листу" hidden="1"/>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629025" y="2714625"/>
          <a:ext cx="2190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5</xdr:col>
      <xdr:colOff>38100</xdr:colOff>
      <xdr:row>13</xdr:row>
      <xdr:rowOff>0</xdr:rowOff>
    </xdr:from>
    <xdr:to>
      <xdr:col>5</xdr:col>
      <xdr:colOff>228600</xdr:colOff>
      <xdr:row>15</xdr:row>
      <xdr:rowOff>838200</xdr:rowOff>
    </xdr:to>
    <xdr:grpSp>
      <xdr:nvGrpSpPr>
        <xdr:cNvPr id="11" name="shCalendar" hidden="1"/>
        <xdr:cNvGrpSpPr>
          <a:grpSpLocks/>
        </xdr:cNvGrpSpPr>
      </xdr:nvGrpSpPr>
      <xdr:grpSpPr bwMode="auto">
        <a:xfrm>
          <a:off x="4343400" y="3000375"/>
          <a:ext cx="190500" cy="6981825"/>
          <a:chOff x="13896191" y="1813753"/>
          <a:chExt cx="211023" cy="178845"/>
        </a:xfrm>
      </xdr:grpSpPr>
      <xdr:sp macro="[1]!modfrmDateChoose.CalendarShow" textlink="">
        <xdr:nvSpPr>
          <xdr:cNvPr id="12" name="shCalendar_bck" hidden="1"/>
          <xdr:cNvSpPr>
            <a:spLocks noChangeArrowheads="1"/>
          </xdr:cNvSpPr>
        </xdr:nvSpPr>
        <xdr:spPr bwMode="auto">
          <a:xfrm>
            <a:off x="13896191" y="1813753"/>
            <a:ext cx="211023" cy="178845"/>
          </a:xfrm>
          <a:prstGeom prst="rect">
            <a:avLst/>
          </a:prstGeom>
          <a:solidFill>
            <a:srgbClr val="7F7F7F"/>
          </a:solidFill>
          <a:ln w="3175" algn="ctr">
            <a:solidFill>
              <a:srgbClr val="595959"/>
            </a:solidFill>
            <a:miter lim="800000"/>
            <a:headEnd/>
            <a:tailEnd/>
          </a:ln>
        </xdr:spPr>
      </xdr:sp>
      <xdr:pic macro="[1]!modfrmDateChoose.CalendarShow">
        <xdr:nvPicPr>
          <xdr:cNvPr id="13" name="shCalendar_1" descr="CalendarSmall.bmp" hidden="1"/>
          <xdr:cNvPicPr preferRelativeResize="0">
            <a:picLocks/>
          </xdr:cNvPicPr>
        </xdr:nvPicPr>
        <xdr:blipFill>
          <a:blip xmlns:r="http://schemas.openxmlformats.org/officeDocument/2006/relationships" r:embed="rId3">
            <a:grayscl/>
            <a:extLst>
              <a:ext uri="{28A0092B-C50C-407E-A947-70E740481C1C}">
                <a14:useLocalDpi xmlns:a14="http://schemas.microsoft.com/office/drawing/2010/main" val="0"/>
              </a:ext>
            </a:extLst>
          </a:blip>
          <a:srcRect/>
          <a:stretch>
            <a:fillRect/>
          </a:stretch>
        </xdr:blipFill>
        <xdr:spPr bwMode="auto">
          <a:xfrm>
            <a:off x="13952685" y="1863942"/>
            <a:ext cx="98171" cy="91476"/>
          </a:xfrm>
          <a:prstGeom prst="rect">
            <a:avLst/>
          </a:prstGeom>
          <a:noFill/>
          <a:ln w="3175">
            <a:solidFill>
              <a:srgbClr val="D9D9D9"/>
            </a:solidFill>
            <a:miter lim="800000"/>
            <a:headEnd/>
            <a:tailEnd/>
          </a:ln>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5</xdr:col>
      <xdr:colOff>38100</xdr:colOff>
      <xdr:row>13</xdr:row>
      <xdr:rowOff>0</xdr:rowOff>
    </xdr:from>
    <xdr:to>
      <xdr:col>5</xdr:col>
      <xdr:colOff>228600</xdr:colOff>
      <xdr:row>15</xdr:row>
      <xdr:rowOff>838200</xdr:rowOff>
    </xdr:to>
    <xdr:grpSp>
      <xdr:nvGrpSpPr>
        <xdr:cNvPr id="14" name="shCalendar" hidden="1"/>
        <xdr:cNvGrpSpPr>
          <a:grpSpLocks/>
        </xdr:cNvGrpSpPr>
      </xdr:nvGrpSpPr>
      <xdr:grpSpPr bwMode="auto">
        <a:xfrm>
          <a:off x="4343400" y="3000375"/>
          <a:ext cx="190500" cy="6981825"/>
          <a:chOff x="13896191" y="1813753"/>
          <a:chExt cx="211023" cy="178845"/>
        </a:xfrm>
      </xdr:grpSpPr>
      <xdr:sp macro="[1]!modfrmDateChoose.CalendarShow" textlink="">
        <xdr:nvSpPr>
          <xdr:cNvPr id="15" name="shCalendar_bck" hidden="1"/>
          <xdr:cNvSpPr>
            <a:spLocks noChangeArrowheads="1"/>
          </xdr:cNvSpPr>
        </xdr:nvSpPr>
        <xdr:spPr bwMode="auto">
          <a:xfrm>
            <a:off x="13896191" y="1813753"/>
            <a:ext cx="211023" cy="178845"/>
          </a:xfrm>
          <a:prstGeom prst="rect">
            <a:avLst/>
          </a:prstGeom>
          <a:solidFill>
            <a:srgbClr val="7F7F7F"/>
          </a:solidFill>
          <a:ln w="3175" algn="ctr">
            <a:solidFill>
              <a:srgbClr val="595959"/>
            </a:solidFill>
            <a:miter lim="800000"/>
            <a:headEnd/>
            <a:tailEnd/>
          </a:ln>
        </xdr:spPr>
      </xdr:sp>
      <xdr:pic macro="[1]!modfrmDateChoose.CalendarShow">
        <xdr:nvPicPr>
          <xdr:cNvPr id="16" name="shCalendar_1" descr="CalendarSmall.bmp" hidden="1"/>
          <xdr:cNvPicPr preferRelativeResize="0">
            <a:picLocks/>
          </xdr:cNvPicPr>
        </xdr:nvPicPr>
        <xdr:blipFill>
          <a:blip xmlns:r="http://schemas.openxmlformats.org/officeDocument/2006/relationships" r:embed="rId3">
            <a:grayscl/>
            <a:extLst>
              <a:ext uri="{28A0092B-C50C-407E-A947-70E740481C1C}">
                <a14:useLocalDpi xmlns:a14="http://schemas.microsoft.com/office/drawing/2010/main" val="0"/>
              </a:ext>
            </a:extLst>
          </a:blip>
          <a:srcRect/>
          <a:stretch>
            <a:fillRect/>
          </a:stretch>
        </xdr:blipFill>
        <xdr:spPr bwMode="auto">
          <a:xfrm>
            <a:off x="13952685" y="1863942"/>
            <a:ext cx="98171" cy="91476"/>
          </a:xfrm>
          <a:prstGeom prst="rect">
            <a:avLst/>
          </a:prstGeom>
          <a:noFill/>
          <a:ln w="3175">
            <a:solidFill>
              <a:srgbClr val="D9D9D9"/>
            </a:solidFill>
            <a:miter lim="800000"/>
            <a:headEnd/>
            <a:tailEnd/>
          </a:ln>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5</xdr:col>
      <xdr:colOff>38100</xdr:colOff>
      <xdr:row>14</xdr:row>
      <xdr:rowOff>0</xdr:rowOff>
    </xdr:from>
    <xdr:to>
      <xdr:col>5</xdr:col>
      <xdr:colOff>228600</xdr:colOff>
      <xdr:row>20</xdr:row>
      <xdr:rowOff>85725</xdr:rowOff>
    </xdr:to>
    <xdr:grpSp>
      <xdr:nvGrpSpPr>
        <xdr:cNvPr id="17" name="shCalendar" hidden="1"/>
        <xdr:cNvGrpSpPr>
          <a:grpSpLocks/>
        </xdr:cNvGrpSpPr>
      </xdr:nvGrpSpPr>
      <xdr:grpSpPr bwMode="auto">
        <a:xfrm>
          <a:off x="4343400" y="8001000"/>
          <a:ext cx="190500" cy="2924175"/>
          <a:chOff x="13896191" y="1813753"/>
          <a:chExt cx="211023" cy="178845"/>
        </a:xfrm>
      </xdr:grpSpPr>
      <xdr:sp macro="[1]!modfrmDateChoose.CalendarShow" textlink="">
        <xdr:nvSpPr>
          <xdr:cNvPr id="18" name="shCalendar_bck" hidden="1"/>
          <xdr:cNvSpPr>
            <a:spLocks noChangeArrowheads="1"/>
          </xdr:cNvSpPr>
        </xdr:nvSpPr>
        <xdr:spPr bwMode="auto">
          <a:xfrm>
            <a:off x="13896191" y="1813753"/>
            <a:ext cx="211023" cy="178845"/>
          </a:xfrm>
          <a:prstGeom prst="rect">
            <a:avLst/>
          </a:prstGeom>
          <a:solidFill>
            <a:srgbClr val="7F7F7F"/>
          </a:solidFill>
          <a:ln w="3175" algn="ctr">
            <a:solidFill>
              <a:srgbClr val="595959"/>
            </a:solidFill>
            <a:miter lim="800000"/>
            <a:headEnd/>
            <a:tailEnd/>
          </a:ln>
        </xdr:spPr>
      </xdr:sp>
      <xdr:pic macro="[1]!modfrmDateChoose.CalendarShow">
        <xdr:nvPicPr>
          <xdr:cNvPr id="19" name="shCalendar_1" descr="CalendarSmall.bmp" hidden="1"/>
          <xdr:cNvPicPr preferRelativeResize="0">
            <a:picLocks/>
          </xdr:cNvPicPr>
        </xdr:nvPicPr>
        <xdr:blipFill>
          <a:blip xmlns:r="http://schemas.openxmlformats.org/officeDocument/2006/relationships" r:embed="rId3">
            <a:grayscl/>
            <a:extLst>
              <a:ext uri="{28A0092B-C50C-407E-A947-70E740481C1C}">
                <a14:useLocalDpi xmlns:a14="http://schemas.microsoft.com/office/drawing/2010/main" val="0"/>
              </a:ext>
            </a:extLst>
          </a:blip>
          <a:srcRect/>
          <a:stretch>
            <a:fillRect/>
          </a:stretch>
        </xdr:blipFill>
        <xdr:spPr bwMode="auto">
          <a:xfrm>
            <a:off x="13952685" y="1863942"/>
            <a:ext cx="98171" cy="91476"/>
          </a:xfrm>
          <a:prstGeom prst="rect">
            <a:avLst/>
          </a:prstGeom>
          <a:noFill/>
          <a:ln w="3175">
            <a:solidFill>
              <a:srgbClr val="D9D9D9"/>
            </a:solidFill>
            <a:miter lim="800000"/>
            <a:headEnd/>
            <a:tailEnd/>
          </a:ln>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5</xdr:col>
      <xdr:colOff>38100</xdr:colOff>
      <xdr:row>14</xdr:row>
      <xdr:rowOff>0</xdr:rowOff>
    </xdr:from>
    <xdr:to>
      <xdr:col>5</xdr:col>
      <xdr:colOff>228600</xdr:colOff>
      <xdr:row>20</xdr:row>
      <xdr:rowOff>85725</xdr:rowOff>
    </xdr:to>
    <xdr:grpSp>
      <xdr:nvGrpSpPr>
        <xdr:cNvPr id="20" name="shCalendar" hidden="1"/>
        <xdr:cNvGrpSpPr>
          <a:grpSpLocks/>
        </xdr:cNvGrpSpPr>
      </xdr:nvGrpSpPr>
      <xdr:grpSpPr bwMode="auto">
        <a:xfrm>
          <a:off x="4343400" y="8001000"/>
          <a:ext cx="190500" cy="2924175"/>
          <a:chOff x="13896191" y="1813753"/>
          <a:chExt cx="211023" cy="178845"/>
        </a:xfrm>
      </xdr:grpSpPr>
      <xdr:sp macro="[1]!modfrmDateChoose.CalendarShow" textlink="">
        <xdr:nvSpPr>
          <xdr:cNvPr id="21" name="shCalendar_bck" hidden="1"/>
          <xdr:cNvSpPr>
            <a:spLocks noChangeArrowheads="1"/>
          </xdr:cNvSpPr>
        </xdr:nvSpPr>
        <xdr:spPr bwMode="auto">
          <a:xfrm>
            <a:off x="13896191" y="1813753"/>
            <a:ext cx="211023" cy="178845"/>
          </a:xfrm>
          <a:prstGeom prst="rect">
            <a:avLst/>
          </a:prstGeom>
          <a:solidFill>
            <a:srgbClr val="7F7F7F"/>
          </a:solidFill>
          <a:ln w="3175" algn="ctr">
            <a:solidFill>
              <a:srgbClr val="595959"/>
            </a:solidFill>
            <a:miter lim="800000"/>
            <a:headEnd/>
            <a:tailEnd/>
          </a:ln>
        </xdr:spPr>
      </xdr:sp>
      <xdr:pic macro="[1]!modfrmDateChoose.CalendarShow">
        <xdr:nvPicPr>
          <xdr:cNvPr id="22" name="shCalendar_1" descr="CalendarSmall.bmp" hidden="1"/>
          <xdr:cNvPicPr preferRelativeResize="0">
            <a:picLocks/>
          </xdr:cNvPicPr>
        </xdr:nvPicPr>
        <xdr:blipFill>
          <a:blip xmlns:r="http://schemas.openxmlformats.org/officeDocument/2006/relationships" r:embed="rId3">
            <a:grayscl/>
            <a:extLst>
              <a:ext uri="{28A0092B-C50C-407E-A947-70E740481C1C}">
                <a14:useLocalDpi xmlns:a14="http://schemas.microsoft.com/office/drawing/2010/main" val="0"/>
              </a:ext>
            </a:extLst>
          </a:blip>
          <a:srcRect/>
          <a:stretch>
            <a:fillRect/>
          </a:stretch>
        </xdr:blipFill>
        <xdr:spPr bwMode="auto">
          <a:xfrm>
            <a:off x="13952685" y="1863942"/>
            <a:ext cx="98171" cy="91476"/>
          </a:xfrm>
          <a:prstGeom prst="rect">
            <a:avLst/>
          </a:prstGeom>
          <a:noFill/>
          <a:ln w="3175">
            <a:solidFill>
              <a:srgbClr val="D9D9D9"/>
            </a:solidFill>
            <a:miter lim="800000"/>
            <a:headEnd/>
            <a:tailEnd/>
          </a:ln>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5</xdr:col>
      <xdr:colOff>38100</xdr:colOff>
      <xdr:row>12</xdr:row>
      <xdr:rowOff>0</xdr:rowOff>
    </xdr:from>
    <xdr:to>
      <xdr:col>5</xdr:col>
      <xdr:colOff>228600</xdr:colOff>
      <xdr:row>13</xdr:row>
      <xdr:rowOff>95250</xdr:rowOff>
    </xdr:to>
    <xdr:grpSp>
      <xdr:nvGrpSpPr>
        <xdr:cNvPr id="23" name="shCalendar" hidden="1"/>
        <xdr:cNvGrpSpPr>
          <a:grpSpLocks/>
        </xdr:cNvGrpSpPr>
      </xdr:nvGrpSpPr>
      <xdr:grpSpPr bwMode="auto">
        <a:xfrm>
          <a:off x="4343400" y="2571750"/>
          <a:ext cx="190500" cy="523875"/>
          <a:chOff x="13896191" y="1813753"/>
          <a:chExt cx="211023" cy="178845"/>
        </a:xfrm>
      </xdr:grpSpPr>
      <xdr:sp macro="[1]!modfrmDateChoose.CalendarShow" textlink="">
        <xdr:nvSpPr>
          <xdr:cNvPr id="24" name="shCalendar_bck" hidden="1"/>
          <xdr:cNvSpPr>
            <a:spLocks noChangeArrowheads="1"/>
          </xdr:cNvSpPr>
        </xdr:nvSpPr>
        <xdr:spPr bwMode="auto">
          <a:xfrm>
            <a:off x="13896191" y="1813753"/>
            <a:ext cx="211023" cy="178845"/>
          </a:xfrm>
          <a:prstGeom prst="rect">
            <a:avLst/>
          </a:prstGeom>
          <a:solidFill>
            <a:srgbClr val="7F7F7F"/>
          </a:solidFill>
          <a:ln w="3175" algn="ctr">
            <a:solidFill>
              <a:srgbClr val="595959"/>
            </a:solidFill>
            <a:miter lim="800000"/>
            <a:headEnd/>
            <a:tailEnd/>
          </a:ln>
        </xdr:spPr>
      </xdr:sp>
      <xdr:pic macro="[1]!modfrmDateChoose.CalendarShow">
        <xdr:nvPicPr>
          <xdr:cNvPr id="25" name="shCalendar_1" descr="CalendarSmall.bmp" hidden="1"/>
          <xdr:cNvPicPr preferRelativeResize="0">
            <a:picLocks/>
          </xdr:cNvPicPr>
        </xdr:nvPicPr>
        <xdr:blipFill>
          <a:blip xmlns:r="http://schemas.openxmlformats.org/officeDocument/2006/relationships" r:embed="rId3">
            <a:grayscl/>
            <a:extLst>
              <a:ext uri="{28A0092B-C50C-407E-A947-70E740481C1C}">
                <a14:useLocalDpi xmlns:a14="http://schemas.microsoft.com/office/drawing/2010/main" val="0"/>
              </a:ext>
            </a:extLst>
          </a:blip>
          <a:srcRect/>
          <a:stretch>
            <a:fillRect/>
          </a:stretch>
        </xdr:blipFill>
        <xdr:spPr bwMode="auto">
          <a:xfrm>
            <a:off x="13952685" y="1863942"/>
            <a:ext cx="98171" cy="91476"/>
          </a:xfrm>
          <a:prstGeom prst="rect">
            <a:avLst/>
          </a:prstGeom>
          <a:noFill/>
          <a:ln w="3175">
            <a:solidFill>
              <a:srgbClr val="D9D9D9"/>
            </a:solidFill>
            <a:miter lim="800000"/>
            <a:headEnd/>
            <a:tailEnd/>
          </a:ln>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5</xdr:col>
      <xdr:colOff>38100</xdr:colOff>
      <xdr:row>12</xdr:row>
      <xdr:rowOff>0</xdr:rowOff>
    </xdr:from>
    <xdr:to>
      <xdr:col>5</xdr:col>
      <xdr:colOff>228600</xdr:colOff>
      <xdr:row>13</xdr:row>
      <xdr:rowOff>95250</xdr:rowOff>
    </xdr:to>
    <xdr:grpSp>
      <xdr:nvGrpSpPr>
        <xdr:cNvPr id="26" name="shCalendar" hidden="1"/>
        <xdr:cNvGrpSpPr>
          <a:grpSpLocks/>
        </xdr:cNvGrpSpPr>
      </xdr:nvGrpSpPr>
      <xdr:grpSpPr bwMode="auto">
        <a:xfrm>
          <a:off x="4343400" y="2571750"/>
          <a:ext cx="190500" cy="523875"/>
          <a:chOff x="13896191" y="1813753"/>
          <a:chExt cx="211023" cy="178845"/>
        </a:xfrm>
      </xdr:grpSpPr>
      <xdr:sp macro="[1]!modfrmDateChoose.CalendarShow" textlink="">
        <xdr:nvSpPr>
          <xdr:cNvPr id="27" name="shCalendar_bck" hidden="1"/>
          <xdr:cNvSpPr>
            <a:spLocks noChangeArrowheads="1"/>
          </xdr:cNvSpPr>
        </xdr:nvSpPr>
        <xdr:spPr bwMode="auto">
          <a:xfrm>
            <a:off x="13896191" y="1813753"/>
            <a:ext cx="211023" cy="178845"/>
          </a:xfrm>
          <a:prstGeom prst="rect">
            <a:avLst/>
          </a:prstGeom>
          <a:solidFill>
            <a:srgbClr val="7F7F7F"/>
          </a:solidFill>
          <a:ln w="3175" algn="ctr">
            <a:solidFill>
              <a:srgbClr val="595959"/>
            </a:solidFill>
            <a:miter lim="800000"/>
            <a:headEnd/>
            <a:tailEnd/>
          </a:ln>
        </xdr:spPr>
      </xdr:sp>
      <xdr:pic macro="[1]!modfrmDateChoose.CalendarShow">
        <xdr:nvPicPr>
          <xdr:cNvPr id="28" name="shCalendar_1" descr="CalendarSmall.bmp" hidden="1"/>
          <xdr:cNvPicPr preferRelativeResize="0">
            <a:picLocks/>
          </xdr:cNvPicPr>
        </xdr:nvPicPr>
        <xdr:blipFill>
          <a:blip xmlns:r="http://schemas.openxmlformats.org/officeDocument/2006/relationships" r:embed="rId3">
            <a:grayscl/>
            <a:extLst>
              <a:ext uri="{28A0092B-C50C-407E-A947-70E740481C1C}">
                <a14:useLocalDpi xmlns:a14="http://schemas.microsoft.com/office/drawing/2010/main" val="0"/>
              </a:ext>
            </a:extLst>
          </a:blip>
          <a:srcRect/>
          <a:stretch>
            <a:fillRect/>
          </a:stretch>
        </xdr:blipFill>
        <xdr:spPr bwMode="auto">
          <a:xfrm>
            <a:off x="13952685" y="1863942"/>
            <a:ext cx="98171" cy="91476"/>
          </a:xfrm>
          <a:prstGeom prst="rect">
            <a:avLst/>
          </a:prstGeom>
          <a:noFill/>
          <a:ln w="3175">
            <a:solidFill>
              <a:srgbClr val="D9D9D9"/>
            </a:solidFill>
            <a:miter lim="800000"/>
            <a:headEnd/>
            <a:tailEnd/>
          </a:ln>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5</xdr:col>
      <xdr:colOff>38100</xdr:colOff>
      <xdr:row>10</xdr:row>
      <xdr:rowOff>0</xdr:rowOff>
    </xdr:from>
    <xdr:to>
      <xdr:col>5</xdr:col>
      <xdr:colOff>228600</xdr:colOff>
      <xdr:row>13</xdr:row>
      <xdr:rowOff>19050</xdr:rowOff>
    </xdr:to>
    <xdr:grpSp>
      <xdr:nvGrpSpPr>
        <xdr:cNvPr id="29" name="shCalendar" hidden="1"/>
        <xdr:cNvGrpSpPr>
          <a:grpSpLocks/>
        </xdr:cNvGrpSpPr>
      </xdr:nvGrpSpPr>
      <xdr:grpSpPr bwMode="auto">
        <a:xfrm>
          <a:off x="4343400" y="1628775"/>
          <a:ext cx="190500" cy="1390650"/>
          <a:chOff x="13896191" y="1813753"/>
          <a:chExt cx="211023" cy="178845"/>
        </a:xfrm>
      </xdr:grpSpPr>
      <xdr:sp macro="[1]!modfrmDateChoose.CalendarShow" textlink="">
        <xdr:nvSpPr>
          <xdr:cNvPr id="30" name="shCalendar_bck" hidden="1"/>
          <xdr:cNvSpPr>
            <a:spLocks noChangeArrowheads="1"/>
          </xdr:cNvSpPr>
        </xdr:nvSpPr>
        <xdr:spPr bwMode="auto">
          <a:xfrm>
            <a:off x="13896191" y="1813753"/>
            <a:ext cx="211023" cy="178845"/>
          </a:xfrm>
          <a:prstGeom prst="rect">
            <a:avLst/>
          </a:prstGeom>
          <a:solidFill>
            <a:srgbClr val="7F7F7F"/>
          </a:solidFill>
          <a:ln w="3175" algn="ctr">
            <a:solidFill>
              <a:srgbClr val="595959"/>
            </a:solidFill>
            <a:miter lim="800000"/>
            <a:headEnd/>
            <a:tailEnd/>
          </a:ln>
        </xdr:spPr>
      </xdr:sp>
      <xdr:pic macro="[1]!modfrmDateChoose.CalendarShow">
        <xdr:nvPicPr>
          <xdr:cNvPr id="31" name="shCalendar_1" descr="CalendarSmall.bmp" hidden="1"/>
          <xdr:cNvPicPr preferRelativeResize="0">
            <a:picLocks/>
          </xdr:cNvPicPr>
        </xdr:nvPicPr>
        <xdr:blipFill>
          <a:blip xmlns:r="http://schemas.openxmlformats.org/officeDocument/2006/relationships" r:embed="rId3">
            <a:grayscl/>
            <a:extLst>
              <a:ext uri="{28A0092B-C50C-407E-A947-70E740481C1C}">
                <a14:useLocalDpi xmlns:a14="http://schemas.microsoft.com/office/drawing/2010/main" val="0"/>
              </a:ext>
            </a:extLst>
          </a:blip>
          <a:srcRect/>
          <a:stretch>
            <a:fillRect/>
          </a:stretch>
        </xdr:blipFill>
        <xdr:spPr bwMode="auto">
          <a:xfrm>
            <a:off x="13952685" y="1863942"/>
            <a:ext cx="98171" cy="91476"/>
          </a:xfrm>
          <a:prstGeom prst="rect">
            <a:avLst/>
          </a:prstGeom>
          <a:noFill/>
          <a:ln w="3175">
            <a:solidFill>
              <a:srgbClr val="D9D9D9"/>
            </a:solidFill>
            <a:miter lim="800000"/>
            <a:headEnd/>
            <a:tailEnd/>
          </a:ln>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5</xdr:col>
      <xdr:colOff>38100</xdr:colOff>
      <xdr:row>10</xdr:row>
      <xdr:rowOff>0</xdr:rowOff>
    </xdr:from>
    <xdr:to>
      <xdr:col>5</xdr:col>
      <xdr:colOff>228600</xdr:colOff>
      <xdr:row>13</xdr:row>
      <xdr:rowOff>19050</xdr:rowOff>
    </xdr:to>
    <xdr:grpSp>
      <xdr:nvGrpSpPr>
        <xdr:cNvPr id="32" name="shCalendar" hidden="1"/>
        <xdr:cNvGrpSpPr>
          <a:grpSpLocks/>
        </xdr:cNvGrpSpPr>
      </xdr:nvGrpSpPr>
      <xdr:grpSpPr bwMode="auto">
        <a:xfrm>
          <a:off x="4343400" y="1628775"/>
          <a:ext cx="190500" cy="1390650"/>
          <a:chOff x="13896191" y="1813753"/>
          <a:chExt cx="211023" cy="178845"/>
        </a:xfrm>
      </xdr:grpSpPr>
      <xdr:sp macro="[1]!modfrmDateChoose.CalendarShow" textlink="">
        <xdr:nvSpPr>
          <xdr:cNvPr id="33" name="shCalendar_bck" hidden="1"/>
          <xdr:cNvSpPr>
            <a:spLocks noChangeArrowheads="1"/>
          </xdr:cNvSpPr>
        </xdr:nvSpPr>
        <xdr:spPr bwMode="auto">
          <a:xfrm>
            <a:off x="13896191" y="1813753"/>
            <a:ext cx="211023" cy="178845"/>
          </a:xfrm>
          <a:prstGeom prst="rect">
            <a:avLst/>
          </a:prstGeom>
          <a:solidFill>
            <a:srgbClr val="7F7F7F"/>
          </a:solidFill>
          <a:ln w="3175" algn="ctr">
            <a:solidFill>
              <a:srgbClr val="595959"/>
            </a:solidFill>
            <a:miter lim="800000"/>
            <a:headEnd/>
            <a:tailEnd/>
          </a:ln>
        </xdr:spPr>
      </xdr:sp>
      <xdr:pic macro="[1]!modfrmDateChoose.CalendarShow">
        <xdr:nvPicPr>
          <xdr:cNvPr id="34" name="shCalendar_1" descr="CalendarSmall.bmp" hidden="1"/>
          <xdr:cNvPicPr preferRelativeResize="0">
            <a:picLocks/>
          </xdr:cNvPicPr>
        </xdr:nvPicPr>
        <xdr:blipFill>
          <a:blip xmlns:r="http://schemas.openxmlformats.org/officeDocument/2006/relationships" r:embed="rId3">
            <a:grayscl/>
            <a:extLst>
              <a:ext uri="{28A0092B-C50C-407E-A947-70E740481C1C}">
                <a14:useLocalDpi xmlns:a14="http://schemas.microsoft.com/office/drawing/2010/main" val="0"/>
              </a:ext>
            </a:extLst>
          </a:blip>
          <a:srcRect/>
          <a:stretch>
            <a:fillRect/>
          </a:stretch>
        </xdr:blipFill>
        <xdr:spPr bwMode="auto">
          <a:xfrm>
            <a:off x="13952685" y="1863942"/>
            <a:ext cx="98171" cy="91476"/>
          </a:xfrm>
          <a:prstGeom prst="rect">
            <a:avLst/>
          </a:prstGeom>
          <a:noFill/>
          <a:ln w="3175">
            <a:solidFill>
              <a:srgbClr val="D9D9D9"/>
            </a:solidFill>
            <a:miter lim="800000"/>
            <a:headEnd/>
            <a:tailEnd/>
          </a:ln>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5</xdr:col>
      <xdr:colOff>38100</xdr:colOff>
      <xdr:row>12</xdr:row>
      <xdr:rowOff>0</xdr:rowOff>
    </xdr:from>
    <xdr:to>
      <xdr:col>5</xdr:col>
      <xdr:colOff>228600</xdr:colOff>
      <xdr:row>13</xdr:row>
      <xdr:rowOff>95250</xdr:rowOff>
    </xdr:to>
    <xdr:grpSp>
      <xdr:nvGrpSpPr>
        <xdr:cNvPr id="35" name="shCalendar" hidden="1"/>
        <xdr:cNvGrpSpPr>
          <a:grpSpLocks/>
        </xdr:cNvGrpSpPr>
      </xdr:nvGrpSpPr>
      <xdr:grpSpPr bwMode="auto">
        <a:xfrm>
          <a:off x="4343400" y="2571750"/>
          <a:ext cx="190500" cy="523875"/>
          <a:chOff x="13896191" y="1813753"/>
          <a:chExt cx="211023" cy="178845"/>
        </a:xfrm>
      </xdr:grpSpPr>
      <xdr:sp macro="[1]!modfrmDateChoose.CalendarShow" textlink="">
        <xdr:nvSpPr>
          <xdr:cNvPr id="36" name="shCalendar_bck" hidden="1"/>
          <xdr:cNvSpPr>
            <a:spLocks noChangeArrowheads="1"/>
          </xdr:cNvSpPr>
        </xdr:nvSpPr>
        <xdr:spPr bwMode="auto">
          <a:xfrm>
            <a:off x="13896191" y="1813753"/>
            <a:ext cx="211023" cy="178845"/>
          </a:xfrm>
          <a:prstGeom prst="rect">
            <a:avLst/>
          </a:prstGeom>
          <a:solidFill>
            <a:srgbClr val="7F7F7F"/>
          </a:solidFill>
          <a:ln w="3175" algn="ctr">
            <a:solidFill>
              <a:srgbClr val="595959"/>
            </a:solidFill>
            <a:miter lim="800000"/>
            <a:headEnd/>
            <a:tailEnd/>
          </a:ln>
        </xdr:spPr>
      </xdr:sp>
      <xdr:pic macro="[1]!modfrmDateChoose.CalendarShow">
        <xdr:nvPicPr>
          <xdr:cNvPr id="37" name="shCalendar_1" descr="CalendarSmall.bmp" hidden="1"/>
          <xdr:cNvPicPr preferRelativeResize="0">
            <a:picLocks/>
          </xdr:cNvPicPr>
        </xdr:nvPicPr>
        <xdr:blipFill>
          <a:blip xmlns:r="http://schemas.openxmlformats.org/officeDocument/2006/relationships" r:embed="rId3">
            <a:grayscl/>
            <a:extLst>
              <a:ext uri="{28A0092B-C50C-407E-A947-70E740481C1C}">
                <a14:useLocalDpi xmlns:a14="http://schemas.microsoft.com/office/drawing/2010/main" val="0"/>
              </a:ext>
            </a:extLst>
          </a:blip>
          <a:srcRect/>
          <a:stretch>
            <a:fillRect/>
          </a:stretch>
        </xdr:blipFill>
        <xdr:spPr bwMode="auto">
          <a:xfrm>
            <a:off x="13952685" y="1863942"/>
            <a:ext cx="98171" cy="91476"/>
          </a:xfrm>
          <a:prstGeom prst="rect">
            <a:avLst/>
          </a:prstGeom>
          <a:noFill/>
          <a:ln w="3175">
            <a:solidFill>
              <a:srgbClr val="D9D9D9"/>
            </a:solidFill>
            <a:miter lim="800000"/>
            <a:headEnd/>
            <a:tailEnd/>
          </a:ln>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5</xdr:col>
      <xdr:colOff>38100</xdr:colOff>
      <xdr:row>12</xdr:row>
      <xdr:rowOff>0</xdr:rowOff>
    </xdr:from>
    <xdr:to>
      <xdr:col>5</xdr:col>
      <xdr:colOff>228600</xdr:colOff>
      <xdr:row>13</xdr:row>
      <xdr:rowOff>95250</xdr:rowOff>
    </xdr:to>
    <xdr:grpSp>
      <xdr:nvGrpSpPr>
        <xdr:cNvPr id="38" name="shCalendar" hidden="1"/>
        <xdr:cNvGrpSpPr>
          <a:grpSpLocks/>
        </xdr:cNvGrpSpPr>
      </xdr:nvGrpSpPr>
      <xdr:grpSpPr bwMode="auto">
        <a:xfrm>
          <a:off x="4343400" y="2571750"/>
          <a:ext cx="190500" cy="523875"/>
          <a:chOff x="13896191" y="1813753"/>
          <a:chExt cx="211023" cy="178845"/>
        </a:xfrm>
      </xdr:grpSpPr>
      <xdr:sp macro="[1]!modfrmDateChoose.CalendarShow" textlink="">
        <xdr:nvSpPr>
          <xdr:cNvPr id="39" name="shCalendar_bck" hidden="1"/>
          <xdr:cNvSpPr>
            <a:spLocks noChangeArrowheads="1"/>
          </xdr:cNvSpPr>
        </xdr:nvSpPr>
        <xdr:spPr bwMode="auto">
          <a:xfrm>
            <a:off x="13896191" y="1813753"/>
            <a:ext cx="211023" cy="178845"/>
          </a:xfrm>
          <a:prstGeom prst="rect">
            <a:avLst/>
          </a:prstGeom>
          <a:solidFill>
            <a:srgbClr val="7F7F7F"/>
          </a:solidFill>
          <a:ln w="3175" algn="ctr">
            <a:solidFill>
              <a:srgbClr val="595959"/>
            </a:solidFill>
            <a:miter lim="800000"/>
            <a:headEnd/>
            <a:tailEnd/>
          </a:ln>
        </xdr:spPr>
      </xdr:sp>
      <xdr:pic macro="[1]!modfrmDateChoose.CalendarShow">
        <xdr:nvPicPr>
          <xdr:cNvPr id="40" name="shCalendar_1" descr="CalendarSmall.bmp" hidden="1"/>
          <xdr:cNvPicPr preferRelativeResize="0">
            <a:picLocks/>
          </xdr:cNvPicPr>
        </xdr:nvPicPr>
        <xdr:blipFill>
          <a:blip xmlns:r="http://schemas.openxmlformats.org/officeDocument/2006/relationships" r:embed="rId3">
            <a:grayscl/>
            <a:extLst>
              <a:ext uri="{28A0092B-C50C-407E-A947-70E740481C1C}">
                <a14:useLocalDpi xmlns:a14="http://schemas.microsoft.com/office/drawing/2010/main" val="0"/>
              </a:ext>
            </a:extLst>
          </a:blip>
          <a:srcRect/>
          <a:stretch>
            <a:fillRect/>
          </a:stretch>
        </xdr:blipFill>
        <xdr:spPr bwMode="auto">
          <a:xfrm>
            <a:off x="13952685" y="1863942"/>
            <a:ext cx="98171" cy="91476"/>
          </a:xfrm>
          <a:prstGeom prst="rect">
            <a:avLst/>
          </a:prstGeom>
          <a:noFill/>
          <a:ln w="3175">
            <a:solidFill>
              <a:srgbClr val="D9D9D9"/>
            </a:solidFill>
            <a:miter lim="800000"/>
            <a:headEnd/>
            <a:tailEnd/>
          </a:ln>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5</xdr:col>
      <xdr:colOff>38100</xdr:colOff>
      <xdr:row>10</xdr:row>
      <xdr:rowOff>0</xdr:rowOff>
    </xdr:from>
    <xdr:to>
      <xdr:col>5</xdr:col>
      <xdr:colOff>228600</xdr:colOff>
      <xdr:row>12</xdr:row>
      <xdr:rowOff>66675</xdr:rowOff>
    </xdr:to>
    <xdr:grpSp>
      <xdr:nvGrpSpPr>
        <xdr:cNvPr id="41" name="shCalendar" hidden="1"/>
        <xdr:cNvGrpSpPr>
          <a:grpSpLocks/>
        </xdr:cNvGrpSpPr>
      </xdr:nvGrpSpPr>
      <xdr:grpSpPr bwMode="auto">
        <a:xfrm>
          <a:off x="4343400" y="1628775"/>
          <a:ext cx="190500" cy="1009650"/>
          <a:chOff x="13896191" y="1813753"/>
          <a:chExt cx="211023" cy="178845"/>
        </a:xfrm>
      </xdr:grpSpPr>
      <xdr:sp macro="" textlink="">
        <xdr:nvSpPr>
          <xdr:cNvPr id="42" name="shCalendar_bck" hidden="1"/>
          <xdr:cNvSpPr>
            <a:spLocks noChangeArrowheads="1"/>
          </xdr:cNvSpPr>
        </xdr:nvSpPr>
        <xdr:spPr bwMode="auto">
          <a:xfrm>
            <a:off x="13896191" y="1813753"/>
            <a:ext cx="211023" cy="178845"/>
          </a:xfrm>
          <a:prstGeom prst="rect">
            <a:avLst/>
          </a:prstGeom>
          <a:solidFill>
            <a:srgbClr val="7F7F7F"/>
          </a:solidFill>
          <a:ln w="3175" algn="ctr">
            <a:solidFill>
              <a:srgbClr val="595959"/>
            </a:solidFill>
            <a:miter lim="800000"/>
            <a:headEnd/>
            <a:tailEnd/>
          </a:ln>
        </xdr:spPr>
      </xdr:sp>
      <xdr:pic>
        <xdr:nvPicPr>
          <xdr:cNvPr id="43" name="shCalendar_1" descr="CalendarSmall.bmp" hidden="1"/>
          <xdr:cNvPicPr preferRelativeResize="0">
            <a:picLocks/>
          </xdr:cNvPicPr>
        </xdr:nvPicPr>
        <xdr:blipFill>
          <a:blip xmlns:r="http://schemas.openxmlformats.org/officeDocument/2006/relationships" r:embed="rId3">
            <a:grayscl/>
            <a:extLst>
              <a:ext uri="{28A0092B-C50C-407E-A947-70E740481C1C}">
                <a14:useLocalDpi xmlns:a14="http://schemas.microsoft.com/office/drawing/2010/main" val="0"/>
              </a:ext>
            </a:extLst>
          </a:blip>
          <a:srcRect/>
          <a:stretch>
            <a:fillRect/>
          </a:stretch>
        </xdr:blipFill>
        <xdr:spPr bwMode="auto">
          <a:xfrm>
            <a:off x="13952685" y="1863942"/>
            <a:ext cx="98171" cy="91476"/>
          </a:xfrm>
          <a:prstGeom prst="rect">
            <a:avLst/>
          </a:prstGeom>
          <a:noFill/>
          <a:ln w="3175">
            <a:solidFill>
              <a:srgbClr val="D9D9D9"/>
            </a:solidFill>
            <a:miter lim="800000"/>
            <a:headEnd/>
            <a:tailEnd/>
          </a:ln>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5</xdr:col>
      <xdr:colOff>38100</xdr:colOff>
      <xdr:row>10</xdr:row>
      <xdr:rowOff>0</xdr:rowOff>
    </xdr:from>
    <xdr:to>
      <xdr:col>5</xdr:col>
      <xdr:colOff>228600</xdr:colOff>
      <xdr:row>12</xdr:row>
      <xdr:rowOff>66675</xdr:rowOff>
    </xdr:to>
    <xdr:grpSp>
      <xdr:nvGrpSpPr>
        <xdr:cNvPr id="44" name="shCalendar" hidden="1"/>
        <xdr:cNvGrpSpPr>
          <a:grpSpLocks/>
        </xdr:cNvGrpSpPr>
      </xdr:nvGrpSpPr>
      <xdr:grpSpPr bwMode="auto">
        <a:xfrm>
          <a:off x="4343400" y="1628775"/>
          <a:ext cx="190500" cy="1009650"/>
          <a:chOff x="13896191" y="1813753"/>
          <a:chExt cx="211023" cy="178845"/>
        </a:xfrm>
      </xdr:grpSpPr>
      <xdr:sp macro="" textlink="">
        <xdr:nvSpPr>
          <xdr:cNvPr id="45" name="shCalendar_bck" hidden="1"/>
          <xdr:cNvSpPr>
            <a:spLocks noChangeArrowheads="1"/>
          </xdr:cNvSpPr>
        </xdr:nvSpPr>
        <xdr:spPr bwMode="auto">
          <a:xfrm>
            <a:off x="13896191" y="1813753"/>
            <a:ext cx="211023" cy="178845"/>
          </a:xfrm>
          <a:prstGeom prst="rect">
            <a:avLst/>
          </a:prstGeom>
          <a:solidFill>
            <a:srgbClr val="7F7F7F"/>
          </a:solidFill>
          <a:ln w="3175" algn="ctr">
            <a:solidFill>
              <a:srgbClr val="595959"/>
            </a:solidFill>
            <a:miter lim="800000"/>
            <a:headEnd/>
            <a:tailEnd/>
          </a:ln>
        </xdr:spPr>
      </xdr:sp>
      <xdr:pic>
        <xdr:nvPicPr>
          <xdr:cNvPr id="46" name="shCalendar_1" descr="CalendarSmall.bmp" hidden="1"/>
          <xdr:cNvPicPr preferRelativeResize="0">
            <a:picLocks/>
          </xdr:cNvPicPr>
        </xdr:nvPicPr>
        <xdr:blipFill>
          <a:blip xmlns:r="http://schemas.openxmlformats.org/officeDocument/2006/relationships" r:embed="rId3">
            <a:grayscl/>
            <a:extLst>
              <a:ext uri="{28A0092B-C50C-407E-A947-70E740481C1C}">
                <a14:useLocalDpi xmlns:a14="http://schemas.microsoft.com/office/drawing/2010/main" val="0"/>
              </a:ext>
            </a:extLst>
          </a:blip>
          <a:srcRect/>
          <a:stretch>
            <a:fillRect/>
          </a:stretch>
        </xdr:blipFill>
        <xdr:spPr bwMode="auto">
          <a:xfrm>
            <a:off x="13952685" y="1863942"/>
            <a:ext cx="98171" cy="91476"/>
          </a:xfrm>
          <a:prstGeom prst="rect">
            <a:avLst/>
          </a:prstGeom>
          <a:noFill/>
          <a:ln w="3175">
            <a:solidFill>
              <a:srgbClr val="D9D9D9"/>
            </a:solidFill>
            <a:miter lim="800000"/>
            <a:headEnd/>
            <a:tailEnd/>
          </a:ln>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5</xdr:col>
      <xdr:colOff>38100</xdr:colOff>
      <xdr:row>12</xdr:row>
      <xdr:rowOff>0</xdr:rowOff>
    </xdr:from>
    <xdr:to>
      <xdr:col>5</xdr:col>
      <xdr:colOff>228600</xdr:colOff>
      <xdr:row>13</xdr:row>
      <xdr:rowOff>95250</xdr:rowOff>
    </xdr:to>
    <xdr:grpSp>
      <xdr:nvGrpSpPr>
        <xdr:cNvPr id="47" name="shCalendar" hidden="1"/>
        <xdr:cNvGrpSpPr>
          <a:grpSpLocks/>
        </xdr:cNvGrpSpPr>
      </xdr:nvGrpSpPr>
      <xdr:grpSpPr bwMode="auto">
        <a:xfrm>
          <a:off x="4343400" y="2571750"/>
          <a:ext cx="190500" cy="523875"/>
          <a:chOff x="13896191" y="1813753"/>
          <a:chExt cx="211023" cy="178845"/>
        </a:xfrm>
      </xdr:grpSpPr>
      <xdr:sp macro="" textlink="">
        <xdr:nvSpPr>
          <xdr:cNvPr id="48" name="shCalendar_bck" hidden="1"/>
          <xdr:cNvSpPr>
            <a:spLocks noChangeArrowheads="1"/>
          </xdr:cNvSpPr>
        </xdr:nvSpPr>
        <xdr:spPr bwMode="auto">
          <a:xfrm>
            <a:off x="13896191" y="1813753"/>
            <a:ext cx="211023" cy="178845"/>
          </a:xfrm>
          <a:prstGeom prst="rect">
            <a:avLst/>
          </a:prstGeom>
          <a:solidFill>
            <a:srgbClr val="7F7F7F"/>
          </a:solidFill>
          <a:ln w="3175" algn="ctr">
            <a:solidFill>
              <a:srgbClr val="595959"/>
            </a:solidFill>
            <a:miter lim="800000"/>
            <a:headEnd/>
            <a:tailEnd/>
          </a:ln>
        </xdr:spPr>
      </xdr:sp>
      <xdr:pic>
        <xdr:nvPicPr>
          <xdr:cNvPr id="49" name="shCalendar_1" descr="CalendarSmall.bmp" hidden="1"/>
          <xdr:cNvPicPr preferRelativeResize="0">
            <a:picLocks/>
          </xdr:cNvPicPr>
        </xdr:nvPicPr>
        <xdr:blipFill>
          <a:blip xmlns:r="http://schemas.openxmlformats.org/officeDocument/2006/relationships" r:embed="rId3">
            <a:grayscl/>
            <a:extLst>
              <a:ext uri="{28A0092B-C50C-407E-A947-70E740481C1C}">
                <a14:useLocalDpi xmlns:a14="http://schemas.microsoft.com/office/drawing/2010/main" val="0"/>
              </a:ext>
            </a:extLst>
          </a:blip>
          <a:srcRect/>
          <a:stretch>
            <a:fillRect/>
          </a:stretch>
        </xdr:blipFill>
        <xdr:spPr bwMode="auto">
          <a:xfrm>
            <a:off x="13952685" y="1863942"/>
            <a:ext cx="98171" cy="91476"/>
          </a:xfrm>
          <a:prstGeom prst="rect">
            <a:avLst/>
          </a:prstGeom>
          <a:noFill/>
          <a:ln w="3175">
            <a:solidFill>
              <a:srgbClr val="D9D9D9"/>
            </a:solidFill>
            <a:miter lim="800000"/>
            <a:headEnd/>
            <a:tailEnd/>
          </a:ln>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5</xdr:col>
      <xdr:colOff>38100</xdr:colOff>
      <xdr:row>12</xdr:row>
      <xdr:rowOff>0</xdr:rowOff>
    </xdr:from>
    <xdr:to>
      <xdr:col>5</xdr:col>
      <xdr:colOff>228600</xdr:colOff>
      <xdr:row>13</xdr:row>
      <xdr:rowOff>95250</xdr:rowOff>
    </xdr:to>
    <xdr:grpSp>
      <xdr:nvGrpSpPr>
        <xdr:cNvPr id="50" name="shCalendar" hidden="1"/>
        <xdr:cNvGrpSpPr>
          <a:grpSpLocks/>
        </xdr:cNvGrpSpPr>
      </xdr:nvGrpSpPr>
      <xdr:grpSpPr bwMode="auto">
        <a:xfrm>
          <a:off x="4343400" y="2571750"/>
          <a:ext cx="190500" cy="523875"/>
          <a:chOff x="13896191" y="1813753"/>
          <a:chExt cx="211023" cy="178845"/>
        </a:xfrm>
      </xdr:grpSpPr>
      <xdr:sp macro="" textlink="">
        <xdr:nvSpPr>
          <xdr:cNvPr id="51" name="shCalendar_bck" hidden="1"/>
          <xdr:cNvSpPr>
            <a:spLocks noChangeArrowheads="1"/>
          </xdr:cNvSpPr>
        </xdr:nvSpPr>
        <xdr:spPr bwMode="auto">
          <a:xfrm>
            <a:off x="13896191" y="1813753"/>
            <a:ext cx="211023" cy="178845"/>
          </a:xfrm>
          <a:prstGeom prst="rect">
            <a:avLst/>
          </a:prstGeom>
          <a:solidFill>
            <a:srgbClr val="7F7F7F"/>
          </a:solidFill>
          <a:ln w="3175" algn="ctr">
            <a:solidFill>
              <a:srgbClr val="595959"/>
            </a:solidFill>
            <a:miter lim="800000"/>
            <a:headEnd/>
            <a:tailEnd/>
          </a:ln>
        </xdr:spPr>
      </xdr:sp>
      <xdr:pic>
        <xdr:nvPicPr>
          <xdr:cNvPr id="52" name="shCalendar_1" descr="CalendarSmall.bmp" hidden="1"/>
          <xdr:cNvPicPr preferRelativeResize="0">
            <a:picLocks/>
          </xdr:cNvPicPr>
        </xdr:nvPicPr>
        <xdr:blipFill>
          <a:blip xmlns:r="http://schemas.openxmlformats.org/officeDocument/2006/relationships" r:embed="rId3">
            <a:grayscl/>
            <a:extLst>
              <a:ext uri="{28A0092B-C50C-407E-A947-70E740481C1C}">
                <a14:useLocalDpi xmlns:a14="http://schemas.microsoft.com/office/drawing/2010/main" val="0"/>
              </a:ext>
            </a:extLst>
          </a:blip>
          <a:srcRect/>
          <a:stretch>
            <a:fillRect/>
          </a:stretch>
        </xdr:blipFill>
        <xdr:spPr bwMode="auto">
          <a:xfrm>
            <a:off x="13952685" y="1863942"/>
            <a:ext cx="98171" cy="91476"/>
          </a:xfrm>
          <a:prstGeom prst="rect">
            <a:avLst/>
          </a:prstGeom>
          <a:noFill/>
          <a:ln w="3175">
            <a:solidFill>
              <a:srgbClr val="D9D9D9"/>
            </a:solidFill>
            <a:miter lim="800000"/>
            <a:headEnd/>
            <a:tailEnd/>
          </a:ln>
          <a:extLst>
            <a:ext uri="{909E8E84-426E-40DD-AFC4-6F175D3DCCD1}">
              <a14:hiddenFill xmlns:a14="http://schemas.microsoft.com/office/drawing/2010/main">
                <a:solidFill>
                  <a:srgbClr val="FFFFFF"/>
                </a:solidFill>
              </a14:hiddenFill>
            </a:ext>
          </a:extLst>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8;&#1072;&#1088;&#1080;&#1092;&#1099;%20&#1085;&#1072;%20&#1087;&#1086;&#1076;&#1082;&#1083;&#1102;&#1095;&#1077;&#1085;&#1080;&#1077;%20(&#1090;&#1077;&#1093;&#1085;&#1086;&#1083;&#1086;&#1075;&#1080;&#1095;&#1077;&#1089;&#1082;&#1086;&#1077;%20&#1087;&#1088;&#1080;&#1089;&#1086;&#1077;&#1076;&#1080;&#1085;&#1077;&#1085;&#1080;&#1077;)%20&#1082;%20&#1094;&#1077;&#1085;&#1090;&#1088;&#1072;&#1083;&#1080;&#1079;&#1086;&#1074;&#1072;&#1085;&#1085;&#1099;&#1084;%20&#1089;&#1080;&#1089;&#1090;&#1077;&#1084;&#1072;&#1084;%20&#1074;&#1086;&#1076;&#1086;&#1086;&#1090;&#1074;&#1077;&#1076;&#1077;&#1085;&#1080;&#1103;%20&#1085;&#1072;%202016%20&#1075;&#1086;&#107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Список МО"/>
      <sheetName val="Водоотведение"/>
      <sheetName val="Транспортировка"/>
      <sheetName val="Подключение"/>
      <sheetName val="Подключение 1"/>
      <sheetName val="Поставка"/>
      <sheetName val="Ссылки на публикации"/>
      <sheetName val="Комментарии"/>
      <sheetName val="Проверка"/>
      <sheetName val="AllSheetsInThisWorkbook"/>
      <sheetName val="TEHSHEET"/>
      <sheetName val="et_union_hor"/>
      <sheetName val="et_union_vert"/>
      <sheetName val="modInfo"/>
      <sheetName val="modRegion"/>
      <sheetName val="modReestr"/>
      <sheetName val="modfrmReestr"/>
      <sheetName val="modUpdTemplMain"/>
      <sheetName val="REESTR_ORG"/>
      <sheetName val="modClassifierValidate"/>
      <sheetName val="modProv"/>
      <sheetName val="modHyp"/>
      <sheetName val="modList00"/>
      <sheetName val="modList01"/>
      <sheetName val="modList02"/>
      <sheetName val="modList03"/>
      <sheetName val="modList11"/>
      <sheetName val="modfrmDateChoose"/>
      <sheetName val="modComm"/>
      <sheetName val="modThisWorkbook"/>
      <sheetName val="REESTR_MO"/>
      <sheetName val="modfrmReestrMR"/>
      <sheetName val="modfrmCheckUpdates"/>
      <sheetName val="Тарифы на подключение (технолог"/>
    </sheetNames>
    <definedNames>
      <definedName name="modfrmDateChoose.CalendarShow"/>
      <definedName name="modInfo.MainSheetHelp"/>
    </definedNames>
    <sheetDataSet>
      <sheetData sheetId="0"/>
      <sheetData sheetId="1"/>
      <sheetData sheetId="2">
        <row r="19">
          <cell r="F19" t="str">
            <v>МУП ЖКХ "Моргаушское" Моргаушского района</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morgaushi-gkh.ucoz.ru/index/potrebiteljam/0-8" TargetMode="External"/><Relationship Id="rId2" Type="http://schemas.openxmlformats.org/officeDocument/2006/relationships/hyperlink" Target="http://morgaushi-gkh.ucoz.ru/" TargetMode="External"/><Relationship Id="rId1" Type="http://schemas.openxmlformats.org/officeDocument/2006/relationships/hyperlink" Target="mailto:mrggkh@cbx.ru" TargetMode="External"/><Relationship Id="rId5" Type="http://schemas.openxmlformats.org/officeDocument/2006/relationships/printerSettings" Target="../printerSettings/printerSettings1.bin"/><Relationship Id="rId4" Type="http://schemas.openxmlformats.org/officeDocument/2006/relationships/hyperlink" Target="http://morgaushi-gkh.ucoz.ru/index/potrebiteljam/0-8"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workbookViewId="0">
      <selection activeCell="A15" sqref="A15:XFD16"/>
    </sheetView>
  </sheetViews>
  <sheetFormatPr defaultRowHeight="15"/>
  <cols>
    <col min="2" max="2" width="32.5703125" customWidth="1"/>
    <col min="3" max="3" width="6.42578125" customWidth="1"/>
    <col min="4" max="5" width="13.7109375" customWidth="1"/>
    <col min="6" max="6" width="20.7109375" customWidth="1"/>
    <col min="7" max="7" width="18.7109375" customWidth="1"/>
  </cols>
  <sheetData>
    <row r="1" spans="1:12" s="24" customFormat="1">
      <c r="B1" s="15" t="s">
        <v>390</v>
      </c>
    </row>
    <row r="2" spans="1:12" s="24" customFormat="1">
      <c r="B2" s="24" t="s">
        <v>46</v>
      </c>
    </row>
    <row r="3" spans="1:12" s="24" customFormat="1"/>
    <row r="4" spans="1:12">
      <c r="A4" s="2"/>
      <c r="B4" s="3" t="s">
        <v>0</v>
      </c>
      <c r="C4" s="142" t="s">
        <v>1</v>
      </c>
      <c r="D4" s="142"/>
      <c r="E4" s="142"/>
      <c r="F4" s="142"/>
      <c r="G4" s="142"/>
      <c r="H4" s="142"/>
      <c r="I4" s="142"/>
      <c r="J4" s="2"/>
      <c r="K4" s="2"/>
      <c r="L4" s="2"/>
    </row>
    <row r="5" spans="1:12" ht="15" customHeight="1">
      <c r="A5" s="2"/>
      <c r="B5" s="3" t="s">
        <v>2</v>
      </c>
      <c r="C5" s="142">
        <v>2124000310</v>
      </c>
      <c r="D5" s="142"/>
      <c r="E5" s="142"/>
      <c r="F5" s="142"/>
      <c r="G5" s="142"/>
      <c r="H5" s="142"/>
      <c r="I5" s="142"/>
      <c r="J5" s="2"/>
      <c r="K5" s="2"/>
      <c r="L5" s="2"/>
    </row>
    <row r="6" spans="1:12">
      <c r="A6" s="2"/>
      <c r="B6" s="3" t="s">
        <v>3</v>
      </c>
      <c r="C6" s="142">
        <v>212401001</v>
      </c>
      <c r="D6" s="142"/>
      <c r="E6" s="142"/>
      <c r="F6" s="142"/>
      <c r="G6" s="142"/>
      <c r="H6" s="142"/>
      <c r="I6" s="142"/>
      <c r="J6" s="2"/>
      <c r="K6" s="2"/>
      <c r="L6" s="2"/>
    </row>
    <row r="7" spans="1:12">
      <c r="A7" s="2"/>
      <c r="B7" s="3" t="s">
        <v>7</v>
      </c>
      <c r="C7" s="143">
        <v>1022102631836</v>
      </c>
      <c r="D7" s="143"/>
      <c r="E7" s="143"/>
      <c r="F7" s="143"/>
      <c r="G7" s="143"/>
      <c r="H7" s="143"/>
      <c r="I7" s="143"/>
      <c r="J7" s="2"/>
      <c r="K7" s="2"/>
      <c r="L7" s="2"/>
    </row>
    <row r="8" spans="1:12" s="1" customFormat="1" ht="17.25" customHeight="1">
      <c r="A8" s="2"/>
      <c r="B8" s="4" t="s">
        <v>4</v>
      </c>
      <c r="C8" s="144" t="s">
        <v>284</v>
      </c>
      <c r="D8" s="138"/>
      <c r="E8" s="138"/>
      <c r="F8" s="138"/>
      <c r="G8" s="138"/>
      <c r="H8" s="138"/>
      <c r="I8" s="138"/>
      <c r="J8" s="2"/>
      <c r="K8" s="2"/>
      <c r="L8" s="2"/>
    </row>
    <row r="9" spans="1:12" s="1" customFormat="1">
      <c r="A9" s="2"/>
      <c r="B9" s="5" t="s">
        <v>8</v>
      </c>
      <c r="C9" s="138" t="s">
        <v>9</v>
      </c>
      <c r="D9" s="138"/>
      <c r="E9" s="138"/>
      <c r="F9" s="138"/>
      <c r="G9" s="138"/>
      <c r="H9" s="138"/>
      <c r="I9" s="138"/>
      <c r="J9" s="2"/>
      <c r="K9" s="2"/>
      <c r="L9" s="2"/>
    </row>
    <row r="10" spans="1:12" ht="22.5" customHeight="1">
      <c r="A10" s="2"/>
      <c r="B10" s="5" t="s">
        <v>10</v>
      </c>
      <c r="C10" s="137" t="s">
        <v>11</v>
      </c>
      <c r="D10" s="138"/>
      <c r="E10" s="138"/>
      <c r="F10" s="138"/>
      <c r="G10" s="138"/>
      <c r="H10" s="138"/>
      <c r="I10" s="138"/>
      <c r="J10" s="2"/>
      <c r="K10" s="2"/>
      <c r="L10" s="2"/>
    </row>
    <row r="11" spans="1:12" ht="15" customHeight="1">
      <c r="A11" s="2"/>
      <c r="B11" s="25" t="s">
        <v>45</v>
      </c>
      <c r="C11" s="139" t="s">
        <v>12</v>
      </c>
      <c r="D11" s="140"/>
      <c r="E11" s="140"/>
      <c r="F11" s="140"/>
      <c r="G11" s="140"/>
      <c r="H11" s="140"/>
      <c r="I11" s="141"/>
      <c r="J11" s="2"/>
      <c r="K11" s="2"/>
      <c r="L11" s="2"/>
    </row>
    <row r="12" spans="1:12" s="24" customFormat="1" ht="15" customHeight="1">
      <c r="A12" s="8"/>
      <c r="B12" s="25" t="s">
        <v>309</v>
      </c>
      <c r="C12" s="139" t="s">
        <v>1</v>
      </c>
      <c r="D12" s="140"/>
      <c r="E12" s="140"/>
      <c r="F12" s="140"/>
      <c r="G12" s="140"/>
      <c r="H12" s="140"/>
      <c r="I12" s="141"/>
      <c r="J12" s="8"/>
      <c r="K12" s="8"/>
      <c r="L12" s="8"/>
    </row>
    <row r="13" spans="1:12" ht="23.25" customHeight="1">
      <c r="B13" s="25" t="s">
        <v>115</v>
      </c>
      <c r="C13" s="151" t="s">
        <v>262</v>
      </c>
      <c r="D13" s="151"/>
      <c r="E13" s="151"/>
      <c r="F13" s="151"/>
      <c r="G13" s="151"/>
      <c r="H13" s="151"/>
      <c r="I13" s="151"/>
    </row>
    <row r="14" spans="1:12" ht="60">
      <c r="B14" s="59" t="s">
        <v>307</v>
      </c>
      <c r="C14" s="145" t="s">
        <v>389</v>
      </c>
      <c r="D14" s="146"/>
      <c r="E14" s="146"/>
      <c r="F14" s="146"/>
      <c r="G14" s="146"/>
      <c r="H14" s="146"/>
      <c r="I14" s="147"/>
    </row>
    <row r="15" spans="1:12" ht="61.5" customHeight="1">
      <c r="B15" s="59" t="s">
        <v>282</v>
      </c>
      <c r="C15" s="148" t="s">
        <v>392</v>
      </c>
      <c r="D15" s="149"/>
      <c r="E15" s="16" t="s">
        <v>308</v>
      </c>
      <c r="F15" s="150" t="s">
        <v>283</v>
      </c>
      <c r="G15" s="149"/>
      <c r="H15" s="149"/>
      <c r="I15" s="149"/>
    </row>
    <row r="16" spans="1:12" ht="90.75" customHeight="1">
      <c r="B16" s="59" t="s">
        <v>285</v>
      </c>
      <c r="C16" s="148" t="s">
        <v>393</v>
      </c>
      <c r="D16" s="149"/>
      <c r="E16" s="16" t="s">
        <v>308</v>
      </c>
      <c r="F16" s="150" t="s">
        <v>283</v>
      </c>
      <c r="G16" s="149"/>
      <c r="H16" s="149"/>
      <c r="I16" s="149"/>
    </row>
  </sheetData>
  <mergeCells count="15">
    <mergeCell ref="C12:I12"/>
    <mergeCell ref="C14:I14"/>
    <mergeCell ref="C15:D15"/>
    <mergeCell ref="F15:I15"/>
    <mergeCell ref="C16:D16"/>
    <mergeCell ref="F16:I16"/>
    <mergeCell ref="C13:I13"/>
    <mergeCell ref="C10:I10"/>
    <mergeCell ref="C11:I11"/>
    <mergeCell ref="C4:I4"/>
    <mergeCell ref="C5:I5"/>
    <mergeCell ref="C6:I6"/>
    <mergeCell ref="C7:I7"/>
    <mergeCell ref="C9:I9"/>
    <mergeCell ref="C8:I8"/>
  </mergeCells>
  <hyperlinks>
    <hyperlink ref="C10" r:id="rId1"/>
    <hyperlink ref="C11" r:id="rId2"/>
    <hyperlink ref="F15" r:id="rId3"/>
    <hyperlink ref="F16" r:id="rId4"/>
  </hyperlinks>
  <pageMargins left="0.7" right="0.7" top="0.75" bottom="0.75" header="0.3" footer="0.3"/>
  <pageSetup paperSize="9" scale="95" orientation="landscape" verticalDpi="0"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zoomScale="106" zoomScaleNormal="106" workbookViewId="0">
      <selection activeCell="B7" sqref="B7:D7"/>
    </sheetView>
  </sheetViews>
  <sheetFormatPr defaultRowHeight="15"/>
  <cols>
    <col min="1" max="1" width="3" customWidth="1"/>
    <col min="2" max="2" width="78.7109375" customWidth="1"/>
    <col min="3" max="3" width="9.140625" customWidth="1"/>
    <col min="4" max="4" width="37" customWidth="1"/>
  </cols>
  <sheetData>
    <row r="1" spans="1:5">
      <c r="A1" s="24" t="s">
        <v>116</v>
      </c>
    </row>
    <row r="2" spans="1:5" ht="15" customHeight="1">
      <c r="B2" s="153" t="s">
        <v>17</v>
      </c>
      <c r="C2" s="153"/>
      <c r="D2" s="153"/>
      <c r="E2" s="6"/>
    </row>
    <row r="3" spans="1:5" ht="16.5" customHeight="1">
      <c r="B3" s="152"/>
      <c r="C3" s="152"/>
      <c r="D3" s="8"/>
      <c r="E3" s="6"/>
    </row>
    <row r="4" spans="1:5" ht="159" customHeight="1">
      <c r="B4" s="12" t="s">
        <v>13</v>
      </c>
      <c r="C4" s="155" t="s">
        <v>388</v>
      </c>
      <c r="D4" s="155"/>
      <c r="E4" s="6"/>
    </row>
    <row r="5" spans="1:5" ht="35.25" customHeight="1">
      <c r="B5" s="11" t="s">
        <v>5</v>
      </c>
      <c r="C5" s="155" t="s">
        <v>6</v>
      </c>
      <c r="D5" s="155"/>
      <c r="E5" s="6"/>
    </row>
    <row r="6" spans="1:5">
      <c r="B6" s="12" t="s">
        <v>14</v>
      </c>
      <c r="C6" s="158" t="s">
        <v>262</v>
      </c>
      <c r="D6" s="158"/>
      <c r="E6" s="6"/>
    </row>
    <row r="7" spans="1:5" ht="33.75" customHeight="1">
      <c r="B7" s="12" t="s">
        <v>391</v>
      </c>
      <c r="C7" s="156" t="s">
        <v>394</v>
      </c>
      <c r="D7" s="157"/>
      <c r="E7" s="6"/>
    </row>
    <row r="8" spans="1:5">
      <c r="B8" s="9" t="s">
        <v>15</v>
      </c>
      <c r="C8" s="159" t="s">
        <v>16</v>
      </c>
      <c r="D8" s="159"/>
      <c r="E8" s="6"/>
    </row>
    <row r="9" spans="1:5" ht="362.25" customHeight="1">
      <c r="B9" s="10" t="s">
        <v>264</v>
      </c>
      <c r="C9" s="154" t="s">
        <v>265</v>
      </c>
      <c r="D9" s="154"/>
      <c r="E9" s="6"/>
    </row>
    <row r="10" spans="1:5" ht="177" customHeight="1">
      <c r="B10" s="10" t="s">
        <v>267</v>
      </c>
      <c r="C10" s="154" t="s">
        <v>266</v>
      </c>
      <c r="D10" s="154"/>
      <c r="E10" s="6"/>
    </row>
    <row r="11" spans="1:5" ht="165">
      <c r="B11" s="10" t="s">
        <v>270</v>
      </c>
      <c r="C11" s="154" t="s">
        <v>268</v>
      </c>
      <c r="D11" s="154"/>
      <c r="E11" s="6"/>
    </row>
    <row r="12" spans="1:5" ht="150">
      <c r="B12" s="10" t="s">
        <v>269</v>
      </c>
      <c r="C12" s="154" t="s">
        <v>268</v>
      </c>
      <c r="D12" s="154"/>
      <c r="E12" s="7"/>
    </row>
    <row r="13" spans="1:5" ht="165">
      <c r="B13" s="10" t="s">
        <v>272</v>
      </c>
      <c r="C13" s="154" t="s">
        <v>271</v>
      </c>
      <c r="D13" s="154"/>
      <c r="E13" s="7"/>
    </row>
    <row r="14" spans="1:5" ht="180">
      <c r="B14" s="10" t="s">
        <v>261</v>
      </c>
      <c r="C14" s="154" t="s">
        <v>273</v>
      </c>
      <c r="D14" s="154"/>
    </row>
  </sheetData>
  <mergeCells count="13">
    <mergeCell ref="B3:C3"/>
    <mergeCell ref="B2:D2"/>
    <mergeCell ref="C14:D14"/>
    <mergeCell ref="C11:D11"/>
    <mergeCell ref="C12:D12"/>
    <mergeCell ref="C13:D13"/>
    <mergeCell ref="C4:D4"/>
    <mergeCell ref="C5:D5"/>
    <mergeCell ref="C7:D7"/>
    <mergeCell ref="C6:D6"/>
    <mergeCell ref="C9:D9"/>
    <mergeCell ref="C10:D10"/>
    <mergeCell ref="C8:D8"/>
  </mergeCells>
  <pageMargins left="0.7" right="0.7" top="0.75" bottom="0.75" header="0.3" footer="0.3"/>
  <pageSetup paperSize="9"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268"/>
  <sheetViews>
    <sheetView topLeftCell="A211" zoomScale="80" zoomScaleNormal="80" workbookViewId="0">
      <selection activeCell="A2" sqref="A2:G2"/>
    </sheetView>
  </sheetViews>
  <sheetFormatPr defaultRowHeight="15"/>
  <cols>
    <col min="1" max="1" width="7" customWidth="1"/>
    <col min="2" max="2" width="28.5703125" customWidth="1"/>
    <col min="3" max="3" width="15.140625" customWidth="1"/>
    <col min="4" max="4" width="14.140625" customWidth="1"/>
    <col min="5" max="5" width="15.5703125" customWidth="1"/>
    <col min="6" max="6" width="17" customWidth="1"/>
    <col min="7" max="7" width="17.28515625" customWidth="1"/>
    <col min="8" max="8" width="9.140625" hidden="1" customWidth="1"/>
    <col min="10" max="10" width="5.5703125" customWidth="1"/>
    <col min="11" max="11" width="3.85546875" customWidth="1"/>
    <col min="13" max="13" width="4" customWidth="1"/>
    <col min="14" max="14" width="9.140625" hidden="1" customWidth="1"/>
    <col min="15" max="15" width="3.7109375" customWidth="1"/>
    <col min="16" max="17" width="9.140625" hidden="1" customWidth="1"/>
    <col min="18" max="18" width="14.42578125" customWidth="1"/>
    <col min="19" max="19" width="0.28515625" customWidth="1"/>
    <col min="20" max="20" width="9.140625" hidden="1" customWidth="1"/>
    <col min="21" max="21" width="1.85546875" customWidth="1"/>
    <col min="22" max="22" width="0.85546875" customWidth="1"/>
    <col min="23" max="23" width="16.85546875" customWidth="1"/>
    <col min="24" max="24" width="7.42578125" customWidth="1"/>
    <col min="25" max="27" width="9.140625" hidden="1" customWidth="1"/>
    <col min="29" max="29" width="10.28515625" customWidth="1"/>
    <col min="30" max="33" width="9.140625" hidden="1" customWidth="1"/>
    <col min="35" max="35" width="16" customWidth="1"/>
    <col min="36" max="38" width="9.140625" hidden="1" customWidth="1"/>
    <col min="39" max="39" width="3.140625" customWidth="1"/>
    <col min="41" max="41" width="4" customWidth="1"/>
    <col min="42" max="43" width="9.140625" hidden="1" customWidth="1"/>
    <col min="45" max="45" width="14.42578125" customWidth="1"/>
    <col min="46" max="50" width="9.140625" hidden="1" customWidth="1"/>
    <col min="51" max="51" width="13.7109375" customWidth="1"/>
    <col min="52" max="52" width="10.7109375" customWidth="1"/>
  </cols>
  <sheetData>
    <row r="1" spans="1:7" ht="15.75" customHeight="1">
      <c r="A1" s="408" t="s">
        <v>396</v>
      </c>
      <c r="B1" s="408"/>
      <c r="C1" s="408"/>
      <c r="D1" s="408"/>
      <c r="E1" s="408"/>
      <c r="F1" s="408"/>
      <c r="G1" s="408"/>
    </row>
    <row r="2" spans="1:7" ht="23.25" customHeight="1">
      <c r="A2" s="160" t="s">
        <v>260</v>
      </c>
      <c r="B2" s="160"/>
      <c r="C2" s="160"/>
      <c r="D2" s="160"/>
      <c r="E2" s="160"/>
      <c r="F2" s="160"/>
      <c r="G2" s="160"/>
    </row>
    <row r="3" spans="1:7" ht="21" customHeight="1">
      <c r="A3" s="409" t="s">
        <v>208</v>
      </c>
      <c r="B3" s="409"/>
      <c r="C3" s="409"/>
      <c r="D3" s="409"/>
      <c r="E3" s="409"/>
      <c r="F3" s="409"/>
      <c r="G3" s="409"/>
    </row>
    <row r="4" spans="1:7" ht="31.5" customHeight="1">
      <c r="A4" s="409" t="s">
        <v>130</v>
      </c>
      <c r="B4" s="409"/>
      <c r="C4" s="409"/>
      <c r="D4" s="409"/>
      <c r="E4" s="409"/>
      <c r="F4" s="409"/>
      <c r="G4" s="409"/>
    </row>
    <row r="5" spans="1:7" ht="14.25" customHeight="1">
      <c r="A5" s="160" t="s">
        <v>278</v>
      </c>
      <c r="B5" s="160"/>
      <c r="C5" s="160"/>
      <c r="D5" s="160"/>
      <c r="E5" s="160"/>
      <c r="F5" s="160"/>
      <c r="G5" s="160"/>
    </row>
    <row r="6" spans="1:7" ht="15.75">
      <c r="A6" s="409"/>
      <c r="B6" s="409"/>
      <c r="C6" s="409"/>
      <c r="D6" s="409"/>
      <c r="E6" s="409"/>
      <c r="F6" s="409"/>
      <c r="G6" s="409"/>
    </row>
    <row r="7" spans="1:7" ht="112.5" customHeight="1">
      <c r="A7" s="232" t="s">
        <v>220</v>
      </c>
      <c r="B7" s="232"/>
      <c r="C7" s="232"/>
      <c r="D7" s="232"/>
      <c r="E7" s="232"/>
      <c r="F7" s="232"/>
      <c r="G7" s="232"/>
    </row>
    <row r="8" spans="1:7" ht="15.75" customHeight="1">
      <c r="A8" s="229" t="s">
        <v>125</v>
      </c>
      <c r="B8" s="229"/>
      <c r="C8" s="229"/>
      <c r="D8" s="229"/>
      <c r="E8" s="229"/>
      <c r="F8" s="229"/>
      <c r="G8" s="229"/>
    </row>
    <row r="9" spans="1:7" ht="16.5" thickBot="1">
      <c r="A9" s="359" t="s">
        <v>51</v>
      </c>
      <c r="B9" s="359"/>
      <c r="C9" s="359"/>
      <c r="D9" s="359"/>
      <c r="E9" s="359"/>
      <c r="F9" s="359"/>
      <c r="G9" s="359"/>
    </row>
    <row r="10" spans="1:7" ht="187.5" customHeight="1">
      <c r="A10" s="171" t="s">
        <v>18</v>
      </c>
      <c r="B10" s="38" t="s">
        <v>52</v>
      </c>
      <c r="C10" s="406" t="s">
        <v>70</v>
      </c>
      <c r="D10" s="406" t="s">
        <v>382</v>
      </c>
      <c r="E10" s="406" t="s">
        <v>383</v>
      </c>
      <c r="F10" s="406" t="s">
        <v>384</v>
      </c>
      <c r="G10" s="406" t="s">
        <v>385</v>
      </c>
    </row>
    <row r="11" spans="1:7" ht="76.5" customHeight="1" thickBot="1">
      <c r="A11" s="172"/>
      <c r="B11" s="39" t="s">
        <v>53</v>
      </c>
      <c r="C11" s="407"/>
      <c r="D11" s="407"/>
      <c r="E11" s="407"/>
      <c r="F11" s="407"/>
      <c r="G11" s="407"/>
    </row>
    <row r="12" spans="1:7" ht="63.75" thickBot="1">
      <c r="A12" s="43">
        <v>5</v>
      </c>
      <c r="B12" s="41" t="s">
        <v>54</v>
      </c>
      <c r="C12" s="39" t="s">
        <v>274</v>
      </c>
      <c r="D12" s="39" t="s">
        <v>275</v>
      </c>
      <c r="E12" s="39" t="s">
        <v>276</v>
      </c>
      <c r="F12" s="39">
        <v>0</v>
      </c>
      <c r="G12" s="39" t="s">
        <v>277</v>
      </c>
    </row>
    <row r="13" spans="1:7" ht="15.75">
      <c r="A13" s="44"/>
    </row>
    <row r="14" spans="1:7" ht="15.75">
      <c r="A14" s="44" t="s">
        <v>126</v>
      </c>
    </row>
    <row r="15" spans="1:7" ht="15.75">
      <c r="A15" s="44" t="s">
        <v>127</v>
      </c>
    </row>
    <row r="16" spans="1:7" ht="91.5" customHeight="1">
      <c r="A16" s="190" t="s">
        <v>209</v>
      </c>
      <c r="B16" s="191"/>
      <c r="C16" s="191"/>
      <c r="D16" s="191"/>
      <c r="E16" s="191"/>
      <c r="F16" s="191"/>
      <c r="G16" s="191"/>
    </row>
    <row r="17" spans="1:52" ht="15.75">
      <c r="A17" s="36"/>
    </row>
    <row r="18" spans="1:52" ht="15.75">
      <c r="A18" s="229"/>
      <c r="B18" s="405"/>
      <c r="C18" s="405"/>
      <c r="D18" s="405"/>
      <c r="E18" s="405"/>
      <c r="F18" s="405"/>
      <c r="G18" s="405"/>
      <c r="H18" s="405"/>
      <c r="I18" s="405"/>
      <c r="J18" s="405"/>
      <c r="K18" s="405"/>
      <c r="L18" s="405"/>
      <c r="M18" s="405"/>
      <c r="N18" s="405"/>
      <c r="O18" s="405"/>
      <c r="P18" s="405"/>
      <c r="Q18" s="405"/>
      <c r="R18" s="405"/>
      <c r="S18" s="405"/>
      <c r="T18" s="405"/>
      <c r="U18" s="160"/>
      <c r="V18" s="160"/>
      <c r="W18" s="160"/>
      <c r="X18" s="160"/>
      <c r="Y18" s="160"/>
      <c r="Z18" s="160"/>
      <c r="AA18" s="160"/>
      <c r="AB18" s="160"/>
      <c r="AC18" s="160"/>
      <c r="AD18" s="160"/>
      <c r="AE18" s="160"/>
      <c r="AF18" s="160"/>
      <c r="AG18" s="160"/>
      <c r="AH18" s="160"/>
      <c r="AI18" s="160"/>
      <c r="AJ18" s="160"/>
      <c r="AK18" s="160"/>
      <c r="AL18" s="160"/>
      <c r="AM18" s="160"/>
      <c r="AN18" s="160"/>
      <c r="AO18" s="160"/>
      <c r="AP18" s="160"/>
      <c r="AQ18" s="160"/>
      <c r="AR18" s="160"/>
      <c r="AS18" s="160"/>
      <c r="AT18" s="160"/>
      <c r="AU18" s="160"/>
      <c r="AV18" s="160"/>
      <c r="AW18" s="229"/>
      <c r="AX18" s="229"/>
      <c r="AY18" s="229"/>
      <c r="AZ18" s="229"/>
    </row>
    <row r="19" spans="1:52" ht="15.75" customHeight="1">
      <c r="A19" s="229"/>
      <c r="B19" s="405"/>
      <c r="C19" s="405"/>
      <c r="D19" s="405"/>
      <c r="E19" s="405"/>
      <c r="F19" s="405"/>
      <c r="G19" s="405"/>
      <c r="H19" s="405"/>
      <c r="I19" s="405"/>
      <c r="J19" s="405"/>
      <c r="K19" s="405"/>
      <c r="L19" s="405"/>
      <c r="M19" s="405"/>
      <c r="N19" s="405"/>
      <c r="O19" s="405"/>
      <c r="P19" s="405"/>
      <c r="Q19" s="405"/>
      <c r="R19" s="405"/>
      <c r="S19" s="405"/>
      <c r="T19" s="405"/>
      <c r="U19" s="160" t="s">
        <v>128</v>
      </c>
      <c r="V19" s="160"/>
      <c r="W19" s="160"/>
      <c r="X19" s="160"/>
      <c r="Y19" s="160"/>
      <c r="Z19" s="160"/>
      <c r="AA19" s="160"/>
      <c r="AB19" s="160"/>
      <c r="AC19" s="160"/>
      <c r="AD19" s="160"/>
      <c r="AE19" s="160"/>
      <c r="AF19" s="160"/>
      <c r="AG19" s="160"/>
      <c r="AH19" s="160"/>
      <c r="AI19" s="160"/>
      <c r="AJ19" s="160"/>
      <c r="AK19" s="160"/>
      <c r="AL19" s="160"/>
      <c r="AM19" s="160"/>
      <c r="AN19" s="160"/>
      <c r="AO19" s="160"/>
      <c r="AP19" s="160"/>
      <c r="AQ19" s="160"/>
      <c r="AR19" s="160"/>
      <c r="AS19" s="160"/>
      <c r="AT19" s="160"/>
      <c r="AU19" s="160"/>
      <c r="AV19" s="160"/>
      <c r="AW19" s="229"/>
      <c r="AX19" s="229"/>
      <c r="AY19" s="229"/>
      <c r="AZ19" s="229"/>
    </row>
    <row r="20" spans="1:52" ht="15.75" customHeight="1">
      <c r="A20" s="229"/>
      <c r="B20" s="405"/>
      <c r="C20" s="405"/>
      <c r="D20" s="405"/>
      <c r="E20" s="405"/>
      <c r="F20" s="405"/>
      <c r="G20" s="405"/>
      <c r="H20" s="405"/>
      <c r="I20" s="405"/>
      <c r="J20" s="405"/>
      <c r="K20" s="405"/>
      <c r="L20" s="405"/>
      <c r="M20" s="405"/>
      <c r="N20" s="405"/>
      <c r="O20" s="405"/>
      <c r="P20" s="405"/>
      <c r="Q20" s="405"/>
      <c r="R20" s="405"/>
      <c r="S20" s="405"/>
      <c r="T20" s="405"/>
      <c r="U20" s="160" t="s">
        <v>129</v>
      </c>
      <c r="V20" s="160"/>
      <c r="W20" s="160"/>
      <c r="X20" s="160"/>
      <c r="Y20" s="160"/>
      <c r="Z20" s="160"/>
      <c r="AA20" s="160"/>
      <c r="AB20" s="160"/>
      <c r="AC20" s="160"/>
      <c r="AD20" s="160"/>
      <c r="AE20" s="160"/>
      <c r="AF20" s="160"/>
      <c r="AG20" s="160"/>
      <c r="AH20" s="160"/>
      <c r="AI20" s="160"/>
      <c r="AJ20" s="160"/>
      <c r="AK20" s="160"/>
      <c r="AL20" s="160"/>
      <c r="AM20" s="160"/>
      <c r="AN20" s="160"/>
      <c r="AO20" s="160"/>
      <c r="AP20" s="160"/>
      <c r="AQ20" s="160"/>
      <c r="AR20" s="160"/>
      <c r="AS20" s="160"/>
      <c r="AT20" s="160"/>
      <c r="AU20" s="160"/>
      <c r="AV20" s="160"/>
      <c r="AW20" s="229"/>
      <c r="AX20" s="229"/>
      <c r="AY20" s="229"/>
      <c r="AZ20" s="229"/>
    </row>
    <row r="21" spans="1:52" ht="15.75" customHeight="1">
      <c r="A21" s="229"/>
      <c r="B21" s="405"/>
      <c r="C21" s="405"/>
      <c r="D21" s="405"/>
      <c r="E21" s="405"/>
      <c r="F21" s="405"/>
      <c r="G21" s="405"/>
      <c r="H21" s="405"/>
      <c r="I21" s="405"/>
      <c r="J21" s="405"/>
      <c r="K21" s="405"/>
      <c r="L21" s="405"/>
      <c r="M21" s="405"/>
      <c r="N21" s="405"/>
      <c r="O21" s="405"/>
      <c r="P21" s="405"/>
      <c r="Q21" s="405"/>
      <c r="R21" s="405"/>
      <c r="S21" s="405"/>
      <c r="T21" s="405"/>
      <c r="U21" s="160" t="s">
        <v>130</v>
      </c>
      <c r="V21" s="160"/>
      <c r="W21" s="160"/>
      <c r="X21" s="160"/>
      <c r="Y21" s="160"/>
      <c r="Z21" s="160"/>
      <c r="AA21" s="160"/>
      <c r="AB21" s="160"/>
      <c r="AC21" s="160"/>
      <c r="AD21" s="160"/>
      <c r="AE21" s="160"/>
      <c r="AF21" s="160"/>
      <c r="AG21" s="160"/>
      <c r="AH21" s="160"/>
      <c r="AI21" s="160"/>
      <c r="AJ21" s="160"/>
      <c r="AK21" s="160"/>
      <c r="AL21" s="160"/>
      <c r="AM21" s="160"/>
      <c r="AN21" s="160"/>
      <c r="AO21" s="160"/>
      <c r="AP21" s="160"/>
      <c r="AQ21" s="160"/>
      <c r="AR21" s="160"/>
      <c r="AS21" s="160"/>
      <c r="AT21" s="160"/>
      <c r="AU21" s="160"/>
      <c r="AV21" s="160"/>
      <c r="AW21" s="229"/>
      <c r="AX21" s="229"/>
      <c r="AY21" s="229"/>
      <c r="AZ21" s="229"/>
    </row>
    <row r="22" spans="1:52" ht="15.75" customHeight="1">
      <c r="A22" s="229"/>
      <c r="B22" s="405"/>
      <c r="C22" s="405"/>
      <c r="D22" s="405"/>
      <c r="E22" s="405"/>
      <c r="F22" s="405"/>
      <c r="G22" s="405"/>
      <c r="H22" s="405"/>
      <c r="I22" s="405"/>
      <c r="J22" s="405"/>
      <c r="K22" s="405"/>
      <c r="L22" s="405"/>
      <c r="M22" s="405"/>
      <c r="N22" s="405"/>
      <c r="O22" s="405"/>
      <c r="P22" s="405"/>
      <c r="Q22" s="405"/>
      <c r="R22" s="405"/>
      <c r="S22" s="405"/>
      <c r="T22" s="405"/>
      <c r="U22" s="160" t="s">
        <v>279</v>
      </c>
      <c r="V22" s="160"/>
      <c r="W22" s="160"/>
      <c r="X22" s="160"/>
      <c r="Y22" s="160"/>
      <c r="Z22" s="160"/>
      <c r="AA22" s="160"/>
      <c r="AB22" s="160"/>
      <c r="AC22" s="160"/>
      <c r="AD22" s="160"/>
      <c r="AE22" s="160"/>
      <c r="AF22" s="160"/>
      <c r="AG22" s="160"/>
      <c r="AH22" s="160"/>
      <c r="AI22" s="160"/>
      <c r="AJ22" s="160"/>
      <c r="AK22" s="160"/>
      <c r="AL22" s="160"/>
      <c r="AM22" s="160"/>
      <c r="AN22" s="160"/>
      <c r="AO22" s="160"/>
      <c r="AP22" s="160"/>
      <c r="AQ22" s="160"/>
      <c r="AR22" s="160"/>
      <c r="AS22" s="160"/>
      <c r="AT22" s="160"/>
      <c r="AU22" s="160"/>
      <c r="AV22" s="160"/>
      <c r="AW22" s="229"/>
      <c r="AX22" s="229"/>
      <c r="AY22" s="229"/>
      <c r="AZ22" s="229"/>
    </row>
    <row r="23" spans="1:52" ht="15.75">
      <c r="A23" s="229"/>
      <c r="B23" s="405"/>
      <c r="C23" s="405"/>
      <c r="D23" s="405"/>
      <c r="E23" s="405"/>
      <c r="F23" s="405"/>
      <c r="G23" s="405"/>
      <c r="H23" s="405"/>
      <c r="I23" s="405"/>
      <c r="J23" s="405"/>
      <c r="K23" s="405"/>
      <c r="L23" s="405"/>
      <c r="M23" s="405"/>
      <c r="N23" s="405"/>
      <c r="O23" s="405"/>
      <c r="P23" s="405"/>
      <c r="Q23" s="405"/>
      <c r="R23" s="405"/>
      <c r="S23" s="405"/>
      <c r="T23" s="405"/>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c r="AT23" s="160"/>
      <c r="AU23" s="160"/>
      <c r="AV23" s="160"/>
      <c r="AW23" s="229"/>
      <c r="AX23" s="229"/>
      <c r="AY23" s="229"/>
      <c r="AZ23" s="229"/>
    </row>
    <row r="24" spans="1:52" ht="75" customHeight="1">
      <c r="A24" s="232" t="s">
        <v>280</v>
      </c>
      <c r="B24" s="232"/>
      <c r="C24" s="232"/>
      <c r="D24" s="232"/>
      <c r="E24" s="232"/>
      <c r="F24" s="232"/>
      <c r="G24" s="232"/>
      <c r="H24" s="232"/>
      <c r="I24" s="232"/>
      <c r="J24" s="232"/>
      <c r="K24" s="232"/>
      <c r="L24" s="232"/>
      <c r="M24" s="232"/>
      <c r="N24" s="232"/>
      <c r="O24" s="232"/>
      <c r="P24" s="232"/>
      <c r="Q24" s="232"/>
      <c r="R24" s="232"/>
      <c r="S24" s="232"/>
      <c r="T24" s="232"/>
      <c r="U24" s="232"/>
      <c r="V24" s="232"/>
      <c r="W24" s="232"/>
      <c r="X24" s="232"/>
      <c r="Y24" s="232"/>
      <c r="Z24" s="232"/>
      <c r="AA24" s="232"/>
      <c r="AB24" s="232"/>
      <c r="AC24" s="232"/>
      <c r="AD24" s="232"/>
      <c r="AE24" s="232"/>
      <c r="AF24" s="232"/>
      <c r="AG24" s="232"/>
      <c r="AH24" s="232"/>
      <c r="AI24" s="232"/>
      <c r="AJ24" s="232"/>
      <c r="AK24" s="232"/>
      <c r="AL24" s="232"/>
      <c r="AM24" s="232"/>
      <c r="AN24" s="232"/>
      <c r="AO24" s="232"/>
      <c r="AP24" s="232"/>
      <c r="AQ24" s="232"/>
      <c r="AR24" s="232"/>
      <c r="AS24" s="232"/>
      <c r="AT24" s="232"/>
      <c r="AU24" s="232"/>
      <c r="AV24" s="232"/>
      <c r="AW24" s="232"/>
      <c r="AX24" s="232"/>
      <c r="AY24" s="232"/>
      <c r="AZ24" s="37"/>
    </row>
    <row r="25" spans="1:52" ht="15.75">
      <c r="A25" s="232"/>
      <c r="B25" s="232"/>
      <c r="C25" s="232"/>
      <c r="D25" s="232"/>
      <c r="E25" s="232"/>
      <c r="F25" s="232"/>
      <c r="G25" s="232"/>
      <c r="H25" s="232"/>
      <c r="I25" s="232"/>
      <c r="J25" s="232"/>
      <c r="K25" s="232"/>
      <c r="L25" s="232"/>
      <c r="M25" s="232"/>
      <c r="N25" s="232"/>
      <c r="O25" s="232"/>
      <c r="P25" s="232"/>
      <c r="Q25" s="232"/>
      <c r="R25" s="232"/>
      <c r="S25" s="232"/>
      <c r="T25" s="232"/>
      <c r="U25" s="232"/>
      <c r="V25" s="232"/>
      <c r="W25" s="232"/>
      <c r="X25" s="232"/>
      <c r="Y25" s="232"/>
      <c r="Z25" s="232"/>
      <c r="AA25" s="232"/>
      <c r="AB25" s="232"/>
      <c r="AC25" s="232"/>
      <c r="AD25" s="232"/>
      <c r="AE25" s="232"/>
      <c r="AF25" s="232"/>
      <c r="AG25" s="232"/>
      <c r="AH25" s="232"/>
      <c r="AI25" s="232"/>
      <c r="AJ25" s="232"/>
      <c r="AK25" s="232"/>
      <c r="AL25" s="232"/>
      <c r="AM25" s="232"/>
      <c r="AN25" s="232"/>
      <c r="AO25" s="232"/>
      <c r="AP25" s="232"/>
      <c r="AQ25" s="232"/>
      <c r="AR25" s="232"/>
      <c r="AS25" s="232"/>
      <c r="AT25" s="232"/>
      <c r="AU25" s="232"/>
      <c r="AV25" s="232"/>
      <c r="AW25" s="232"/>
      <c r="AX25" s="232"/>
      <c r="AY25" s="232"/>
      <c r="AZ25" s="229"/>
    </row>
    <row r="26" spans="1:52" ht="18.75" customHeight="1">
      <c r="A26" s="232" t="s">
        <v>114</v>
      </c>
      <c r="B26" s="232"/>
      <c r="C26" s="232"/>
      <c r="D26" s="232"/>
      <c r="E26" s="232"/>
      <c r="F26" s="232"/>
      <c r="G26" s="232"/>
      <c r="H26" s="232"/>
      <c r="I26" s="232"/>
      <c r="J26" s="232"/>
      <c r="K26" s="232"/>
      <c r="L26" s="232"/>
      <c r="M26" s="232"/>
      <c r="N26" s="232"/>
      <c r="O26" s="232"/>
      <c r="P26" s="232"/>
      <c r="Q26" s="232"/>
      <c r="R26" s="232"/>
      <c r="S26" s="232"/>
      <c r="T26" s="232"/>
      <c r="U26" s="232"/>
      <c r="V26" s="232"/>
      <c r="W26" s="232"/>
      <c r="X26" s="232"/>
      <c r="Y26" s="232"/>
      <c r="Z26" s="232"/>
      <c r="AA26" s="232"/>
      <c r="AB26" s="232"/>
      <c r="AC26" s="232"/>
      <c r="AD26" s="232"/>
      <c r="AE26" s="232"/>
      <c r="AF26" s="232"/>
      <c r="AG26" s="232"/>
      <c r="AH26" s="232"/>
      <c r="AI26" s="232"/>
      <c r="AJ26" s="232"/>
      <c r="AK26" s="232"/>
      <c r="AL26" s="232"/>
      <c r="AM26" s="232"/>
      <c r="AN26" s="232"/>
      <c r="AO26" s="232"/>
      <c r="AP26" s="232"/>
      <c r="AQ26" s="232"/>
      <c r="AR26" s="232"/>
      <c r="AS26" s="232"/>
      <c r="AT26" s="232"/>
      <c r="AU26" s="232"/>
      <c r="AV26" s="232"/>
      <c r="AW26" s="232"/>
      <c r="AX26" s="232"/>
      <c r="AY26" s="232"/>
      <c r="AZ26" s="229"/>
    </row>
    <row r="27" spans="1:52" ht="15.75" customHeight="1">
      <c r="A27" s="232" t="s">
        <v>281</v>
      </c>
      <c r="B27" s="232"/>
      <c r="C27" s="232"/>
      <c r="D27" s="232"/>
      <c r="E27" s="232"/>
      <c r="F27" s="232"/>
      <c r="G27" s="232"/>
      <c r="H27" s="232"/>
      <c r="I27" s="232"/>
      <c r="J27" s="232"/>
      <c r="K27" s="232"/>
      <c r="L27" s="232"/>
      <c r="M27" s="232"/>
      <c r="N27" s="232"/>
      <c r="O27" s="232"/>
      <c r="P27" s="232"/>
      <c r="Q27" s="232"/>
      <c r="R27" s="232"/>
      <c r="S27" s="232"/>
      <c r="T27" s="232"/>
      <c r="U27" s="232"/>
      <c r="V27" s="232"/>
      <c r="W27" s="232"/>
      <c r="X27" s="232"/>
      <c r="Y27" s="232"/>
      <c r="Z27" s="232"/>
      <c r="AA27" s="232"/>
      <c r="AB27" s="232"/>
      <c r="AC27" s="232"/>
      <c r="AD27" s="232"/>
      <c r="AE27" s="232"/>
      <c r="AF27" s="232"/>
      <c r="AG27" s="232"/>
      <c r="AH27" s="232"/>
      <c r="AI27" s="232"/>
      <c r="AJ27" s="232"/>
      <c r="AK27" s="232"/>
      <c r="AL27" s="232"/>
      <c r="AM27" s="232"/>
      <c r="AN27" s="232"/>
      <c r="AO27" s="232"/>
      <c r="AP27" s="232"/>
      <c r="AQ27" s="232"/>
      <c r="AR27" s="232"/>
      <c r="AS27" s="232"/>
      <c r="AT27" s="232"/>
      <c r="AU27" s="232"/>
      <c r="AV27" s="232"/>
      <c r="AW27" s="232"/>
      <c r="AX27" s="232"/>
      <c r="AY27" s="232"/>
      <c r="AZ27" s="229"/>
    </row>
    <row r="28" spans="1:52" ht="16.5" thickBot="1">
      <c r="A28" s="403" t="s">
        <v>219</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3"/>
      <c r="AK28" s="403"/>
      <c r="AL28" s="403"/>
      <c r="AM28" s="403"/>
      <c r="AN28" s="403"/>
      <c r="AO28" s="403"/>
      <c r="AP28" s="403"/>
      <c r="AQ28" s="403"/>
      <c r="AR28" s="403"/>
      <c r="AS28" s="403"/>
      <c r="AT28" s="403"/>
      <c r="AU28" s="403"/>
      <c r="AV28" s="403"/>
      <c r="AW28" s="403"/>
      <c r="AX28" s="403"/>
      <c r="AY28" s="403"/>
      <c r="AZ28" s="229"/>
    </row>
    <row r="29" spans="1:52">
      <c r="A29" s="223" t="s">
        <v>55</v>
      </c>
      <c r="B29" s="227"/>
      <c r="C29" s="227"/>
      <c r="D29" s="224"/>
      <c r="E29" s="223" t="s">
        <v>124</v>
      </c>
      <c r="F29" s="227"/>
      <c r="G29" s="227"/>
      <c r="H29" s="224"/>
      <c r="I29" s="223" t="s">
        <v>71</v>
      </c>
      <c r="J29" s="227"/>
      <c r="K29" s="224"/>
      <c r="L29" s="223" t="s">
        <v>71</v>
      </c>
      <c r="M29" s="227"/>
      <c r="N29" s="227"/>
      <c r="O29" s="227"/>
      <c r="P29" s="227"/>
      <c r="Q29" s="224"/>
      <c r="R29" s="223" t="s">
        <v>71</v>
      </c>
      <c r="S29" s="227"/>
      <c r="T29" s="227"/>
      <c r="U29" s="227"/>
      <c r="V29" s="224"/>
      <c r="W29" s="223" t="s">
        <v>71</v>
      </c>
      <c r="X29" s="227"/>
      <c r="Y29" s="227"/>
      <c r="Z29" s="227"/>
      <c r="AA29" s="224"/>
      <c r="AB29" s="223" t="s">
        <v>71</v>
      </c>
      <c r="AC29" s="227"/>
      <c r="AD29" s="227"/>
      <c r="AE29" s="227"/>
      <c r="AF29" s="227"/>
      <c r="AG29" s="224"/>
      <c r="AH29" s="223" t="s">
        <v>71</v>
      </c>
      <c r="AI29" s="227"/>
      <c r="AJ29" s="227"/>
      <c r="AK29" s="227"/>
      <c r="AL29" s="227"/>
      <c r="AM29" s="224"/>
      <c r="AN29" s="223" t="s">
        <v>71</v>
      </c>
      <c r="AO29" s="227"/>
      <c r="AP29" s="227"/>
      <c r="AQ29" s="224"/>
      <c r="AR29" s="223" t="s">
        <v>71</v>
      </c>
      <c r="AS29" s="227"/>
      <c r="AT29" s="227"/>
      <c r="AU29" s="227"/>
      <c r="AV29" s="227"/>
      <c r="AW29" s="227"/>
      <c r="AX29" s="227"/>
      <c r="AY29" s="224"/>
      <c r="AZ29" s="240"/>
    </row>
    <row r="30" spans="1:52" ht="15.75" thickBot="1">
      <c r="A30" s="225"/>
      <c r="B30" s="228"/>
      <c r="C30" s="228"/>
      <c r="D30" s="226"/>
      <c r="E30" s="225"/>
      <c r="F30" s="228"/>
      <c r="G30" s="228"/>
      <c r="H30" s="226"/>
      <c r="I30" s="225" t="s">
        <v>72</v>
      </c>
      <c r="J30" s="228"/>
      <c r="K30" s="226"/>
      <c r="L30" s="225" t="s">
        <v>73</v>
      </c>
      <c r="M30" s="228"/>
      <c r="N30" s="228"/>
      <c r="O30" s="228"/>
      <c r="P30" s="228"/>
      <c r="Q30" s="226"/>
      <c r="R30" s="225" t="s">
        <v>74</v>
      </c>
      <c r="S30" s="228"/>
      <c r="T30" s="228"/>
      <c r="U30" s="228"/>
      <c r="V30" s="226"/>
      <c r="W30" s="225" t="s">
        <v>75</v>
      </c>
      <c r="X30" s="228"/>
      <c r="Y30" s="228"/>
      <c r="Z30" s="228"/>
      <c r="AA30" s="226"/>
      <c r="AB30" s="225" t="s">
        <v>76</v>
      </c>
      <c r="AC30" s="228"/>
      <c r="AD30" s="228"/>
      <c r="AE30" s="228"/>
      <c r="AF30" s="228"/>
      <c r="AG30" s="226"/>
      <c r="AH30" s="225" t="s">
        <v>77</v>
      </c>
      <c r="AI30" s="228"/>
      <c r="AJ30" s="228"/>
      <c r="AK30" s="228"/>
      <c r="AL30" s="228"/>
      <c r="AM30" s="226"/>
      <c r="AN30" s="225" t="s">
        <v>78</v>
      </c>
      <c r="AO30" s="228"/>
      <c r="AP30" s="228"/>
      <c r="AQ30" s="226"/>
      <c r="AR30" s="225" t="s">
        <v>79</v>
      </c>
      <c r="AS30" s="228"/>
      <c r="AT30" s="228"/>
      <c r="AU30" s="228"/>
      <c r="AV30" s="228"/>
      <c r="AW30" s="228"/>
      <c r="AX30" s="228"/>
      <c r="AY30" s="226"/>
      <c r="AZ30" s="240"/>
    </row>
    <row r="31" spans="1:52" ht="21.75" customHeight="1" thickBot="1">
      <c r="A31" s="192" t="s">
        <v>210</v>
      </c>
      <c r="B31" s="324"/>
      <c r="C31" s="324"/>
      <c r="D31" s="325"/>
      <c r="E31" s="195">
        <v>0.23</v>
      </c>
      <c r="F31" s="346"/>
      <c r="G31" s="346"/>
      <c r="H31" s="196"/>
      <c r="I31" s="187">
        <v>26607.78</v>
      </c>
      <c r="J31" s="188"/>
      <c r="K31" s="189"/>
      <c r="L31" s="187" t="s">
        <v>80</v>
      </c>
      <c r="M31" s="188"/>
      <c r="N31" s="188"/>
      <c r="O31" s="188"/>
      <c r="P31" s="188"/>
      <c r="Q31" s="189"/>
      <c r="R31" s="187" t="s">
        <v>80</v>
      </c>
      <c r="S31" s="188"/>
      <c r="T31" s="188"/>
      <c r="U31" s="188"/>
      <c r="V31" s="189"/>
      <c r="W31" s="187" t="s">
        <v>80</v>
      </c>
      <c r="X31" s="188"/>
      <c r="Y31" s="188"/>
      <c r="Z31" s="188"/>
      <c r="AA31" s="189"/>
      <c r="AB31" s="187" t="s">
        <v>80</v>
      </c>
      <c r="AC31" s="188"/>
      <c r="AD31" s="188"/>
      <c r="AE31" s="188"/>
      <c r="AF31" s="188"/>
      <c r="AG31" s="189"/>
      <c r="AH31" s="187" t="s">
        <v>80</v>
      </c>
      <c r="AI31" s="188"/>
      <c r="AJ31" s="188"/>
      <c r="AK31" s="188"/>
      <c r="AL31" s="188"/>
      <c r="AM31" s="189"/>
      <c r="AN31" s="187" t="s">
        <v>80</v>
      </c>
      <c r="AO31" s="188"/>
      <c r="AP31" s="188"/>
      <c r="AQ31" s="189"/>
      <c r="AR31" s="343" t="s">
        <v>80</v>
      </c>
      <c r="AS31" s="344"/>
      <c r="AT31" s="344"/>
      <c r="AU31" s="344"/>
      <c r="AV31" s="344"/>
      <c r="AW31" s="344"/>
      <c r="AX31" s="344"/>
      <c r="AY31" s="345"/>
      <c r="AZ31" s="37"/>
    </row>
    <row r="32" spans="1:52" ht="27" customHeight="1" thickBot="1">
      <c r="A32" s="192" t="s">
        <v>211</v>
      </c>
      <c r="B32" s="324"/>
      <c r="C32" s="324"/>
      <c r="D32" s="325"/>
      <c r="E32" s="197"/>
      <c r="F32" s="347"/>
      <c r="G32" s="347"/>
      <c r="H32" s="198"/>
      <c r="I32" s="187">
        <v>80187.33</v>
      </c>
      <c r="J32" s="188"/>
      <c r="K32" s="189"/>
      <c r="L32" s="187" t="s">
        <v>80</v>
      </c>
      <c r="M32" s="188"/>
      <c r="N32" s="188"/>
      <c r="O32" s="188"/>
      <c r="P32" s="188"/>
      <c r="Q32" s="189"/>
      <c r="R32" s="187" t="s">
        <v>80</v>
      </c>
      <c r="S32" s="188"/>
      <c r="T32" s="188"/>
      <c r="U32" s="188"/>
      <c r="V32" s="189"/>
      <c r="W32" s="187" t="s">
        <v>80</v>
      </c>
      <c r="X32" s="188"/>
      <c r="Y32" s="188"/>
      <c r="Z32" s="188"/>
      <c r="AA32" s="189"/>
      <c r="AB32" s="187" t="s">
        <v>80</v>
      </c>
      <c r="AC32" s="188"/>
      <c r="AD32" s="188"/>
      <c r="AE32" s="188"/>
      <c r="AF32" s="188"/>
      <c r="AG32" s="189"/>
      <c r="AH32" s="187" t="s">
        <v>80</v>
      </c>
      <c r="AI32" s="188"/>
      <c r="AJ32" s="188"/>
      <c r="AK32" s="188"/>
      <c r="AL32" s="188"/>
      <c r="AM32" s="189"/>
      <c r="AN32" s="187" t="s">
        <v>80</v>
      </c>
      <c r="AO32" s="188"/>
      <c r="AP32" s="188"/>
      <c r="AQ32" s="189"/>
      <c r="AR32" s="343" t="s">
        <v>80</v>
      </c>
      <c r="AS32" s="344"/>
      <c r="AT32" s="344"/>
      <c r="AU32" s="344"/>
      <c r="AV32" s="344"/>
      <c r="AW32" s="344"/>
      <c r="AX32" s="344"/>
      <c r="AY32" s="345"/>
      <c r="AZ32" s="37"/>
    </row>
    <row r="33" spans="1:52" ht="24.75" customHeight="1" thickBot="1">
      <c r="A33" s="192" t="s">
        <v>212</v>
      </c>
      <c r="B33" s="324"/>
      <c r="C33" s="324"/>
      <c r="D33" s="325"/>
      <c r="E33" s="195">
        <v>0.4</v>
      </c>
      <c r="F33" s="346"/>
      <c r="G33" s="346"/>
      <c r="H33" s="196"/>
      <c r="I33" s="187" t="s">
        <v>80</v>
      </c>
      <c r="J33" s="188"/>
      <c r="K33" s="189"/>
      <c r="L33" s="187">
        <v>31290.67</v>
      </c>
      <c r="M33" s="188"/>
      <c r="N33" s="188"/>
      <c r="O33" s="188"/>
      <c r="P33" s="188"/>
      <c r="Q33" s="189"/>
      <c r="R33" s="187">
        <v>34455.69</v>
      </c>
      <c r="S33" s="188"/>
      <c r="T33" s="188"/>
      <c r="U33" s="188"/>
      <c r="V33" s="189"/>
      <c r="W33" s="187">
        <v>41189.49</v>
      </c>
      <c r="X33" s="188"/>
      <c r="Y33" s="188"/>
      <c r="Z33" s="188"/>
      <c r="AA33" s="189"/>
      <c r="AB33" s="187">
        <v>46921.97</v>
      </c>
      <c r="AC33" s="188"/>
      <c r="AD33" s="188"/>
      <c r="AE33" s="188"/>
      <c r="AF33" s="188"/>
      <c r="AG33" s="189"/>
      <c r="AH33" s="187">
        <v>53688.06</v>
      </c>
      <c r="AI33" s="188"/>
      <c r="AJ33" s="188"/>
      <c r="AK33" s="188"/>
      <c r="AL33" s="188"/>
      <c r="AM33" s="189"/>
      <c r="AN33" s="187">
        <v>63425.25</v>
      </c>
      <c r="AO33" s="188"/>
      <c r="AP33" s="188"/>
      <c r="AQ33" s="189"/>
      <c r="AR33" s="343" t="s">
        <v>80</v>
      </c>
      <c r="AS33" s="344"/>
      <c r="AT33" s="344"/>
      <c r="AU33" s="344"/>
      <c r="AV33" s="344"/>
      <c r="AW33" s="344"/>
      <c r="AX33" s="344"/>
      <c r="AY33" s="345"/>
      <c r="AZ33" s="37"/>
    </row>
    <row r="34" spans="1:52" ht="24" customHeight="1" thickBot="1">
      <c r="A34" s="192" t="s">
        <v>213</v>
      </c>
      <c r="B34" s="324"/>
      <c r="C34" s="324"/>
      <c r="D34" s="325"/>
      <c r="E34" s="197"/>
      <c r="F34" s="347"/>
      <c r="G34" s="347"/>
      <c r="H34" s="198"/>
      <c r="I34" s="187" t="s">
        <v>80</v>
      </c>
      <c r="J34" s="188"/>
      <c r="K34" s="189"/>
      <c r="L34" s="187">
        <v>84870.26</v>
      </c>
      <c r="M34" s="188"/>
      <c r="N34" s="188"/>
      <c r="O34" s="188"/>
      <c r="P34" s="188"/>
      <c r="Q34" s="189"/>
      <c r="R34" s="187">
        <v>88035.27</v>
      </c>
      <c r="S34" s="188"/>
      <c r="T34" s="188"/>
      <c r="U34" s="188"/>
      <c r="V34" s="189"/>
      <c r="W34" s="187">
        <v>93631.44</v>
      </c>
      <c r="X34" s="188"/>
      <c r="Y34" s="188"/>
      <c r="Z34" s="188"/>
      <c r="AA34" s="189"/>
      <c r="AB34" s="187">
        <v>100501.55</v>
      </c>
      <c r="AC34" s="188"/>
      <c r="AD34" s="188"/>
      <c r="AE34" s="188"/>
      <c r="AF34" s="188"/>
      <c r="AG34" s="189"/>
      <c r="AH34" s="187">
        <v>107267.5</v>
      </c>
      <c r="AI34" s="188"/>
      <c r="AJ34" s="188"/>
      <c r="AK34" s="188"/>
      <c r="AL34" s="188"/>
      <c r="AM34" s="189"/>
      <c r="AN34" s="187">
        <v>117004.84</v>
      </c>
      <c r="AO34" s="188"/>
      <c r="AP34" s="188"/>
      <c r="AQ34" s="189"/>
      <c r="AR34" s="343">
        <v>109501.48</v>
      </c>
      <c r="AS34" s="344"/>
      <c r="AT34" s="344"/>
      <c r="AU34" s="344"/>
      <c r="AV34" s="344"/>
      <c r="AW34" s="344"/>
      <c r="AX34" s="344"/>
      <c r="AY34" s="345"/>
      <c r="AZ34" s="37"/>
    </row>
    <row r="35" spans="1:52">
      <c r="A35" s="223" t="s">
        <v>55</v>
      </c>
      <c r="B35" s="227"/>
      <c r="C35" s="227"/>
      <c r="D35" s="224"/>
      <c r="E35" s="223" t="s">
        <v>124</v>
      </c>
      <c r="F35" s="227"/>
      <c r="G35" s="227"/>
      <c r="H35" s="224"/>
      <c r="I35" s="223" t="s">
        <v>131</v>
      </c>
      <c r="J35" s="227"/>
      <c r="K35" s="224"/>
      <c r="L35" s="223" t="s">
        <v>131</v>
      </c>
      <c r="M35" s="227"/>
      <c r="N35" s="227"/>
      <c r="O35" s="227"/>
      <c r="P35" s="227"/>
      <c r="Q35" s="224"/>
      <c r="R35" s="223" t="s">
        <v>131</v>
      </c>
      <c r="S35" s="227"/>
      <c r="T35" s="227"/>
      <c r="U35" s="227"/>
      <c r="V35" s="224"/>
      <c r="W35" s="223" t="s">
        <v>131</v>
      </c>
      <c r="X35" s="227"/>
      <c r="Y35" s="227"/>
      <c r="Z35" s="227"/>
      <c r="AA35" s="224"/>
      <c r="AB35" s="223" t="s">
        <v>121</v>
      </c>
      <c r="AC35" s="227"/>
      <c r="AD35" s="227"/>
      <c r="AE35" s="227"/>
      <c r="AF35" s="227"/>
      <c r="AG35" s="224"/>
      <c r="AH35" s="223" t="s">
        <v>121</v>
      </c>
      <c r="AI35" s="227"/>
      <c r="AJ35" s="227"/>
      <c r="AK35" s="227"/>
      <c r="AL35" s="227"/>
      <c r="AM35" s="224"/>
      <c r="AN35" s="223" t="s">
        <v>136</v>
      </c>
      <c r="AO35" s="227"/>
      <c r="AP35" s="227"/>
      <c r="AQ35" s="224"/>
      <c r="AR35" s="223" t="s">
        <v>137</v>
      </c>
      <c r="AS35" s="227"/>
      <c r="AT35" s="227"/>
      <c r="AU35" s="227"/>
      <c r="AV35" s="227"/>
      <c r="AW35" s="227"/>
      <c r="AX35" s="227"/>
      <c r="AY35" s="224"/>
      <c r="AZ35" s="240"/>
    </row>
    <row r="36" spans="1:52" ht="15.75" thickBot="1">
      <c r="A36" s="225"/>
      <c r="B36" s="228"/>
      <c r="C36" s="228"/>
      <c r="D36" s="226"/>
      <c r="E36" s="225"/>
      <c r="F36" s="228"/>
      <c r="G36" s="228"/>
      <c r="H36" s="226"/>
      <c r="I36" s="225" t="s">
        <v>132</v>
      </c>
      <c r="J36" s="228"/>
      <c r="K36" s="226"/>
      <c r="L36" s="225" t="s">
        <v>133</v>
      </c>
      <c r="M36" s="228"/>
      <c r="N36" s="228"/>
      <c r="O36" s="228"/>
      <c r="P36" s="228"/>
      <c r="Q36" s="226"/>
      <c r="R36" s="225" t="s">
        <v>134</v>
      </c>
      <c r="S36" s="228"/>
      <c r="T36" s="228"/>
      <c r="U36" s="228"/>
      <c r="V36" s="226"/>
      <c r="W36" s="225" t="s">
        <v>135</v>
      </c>
      <c r="X36" s="228"/>
      <c r="Y36" s="228"/>
      <c r="Z36" s="228"/>
      <c r="AA36" s="226"/>
      <c r="AB36" s="225" t="s">
        <v>122</v>
      </c>
      <c r="AC36" s="228"/>
      <c r="AD36" s="228"/>
      <c r="AE36" s="228"/>
      <c r="AF36" s="228"/>
      <c r="AG36" s="226"/>
      <c r="AH36" s="225" t="s">
        <v>123</v>
      </c>
      <c r="AI36" s="228"/>
      <c r="AJ36" s="228"/>
      <c r="AK36" s="228"/>
      <c r="AL36" s="228"/>
      <c r="AM36" s="226"/>
      <c r="AN36" s="225"/>
      <c r="AO36" s="228"/>
      <c r="AP36" s="228"/>
      <c r="AQ36" s="226"/>
      <c r="AR36" s="225"/>
      <c r="AS36" s="228"/>
      <c r="AT36" s="228"/>
      <c r="AU36" s="228"/>
      <c r="AV36" s="228"/>
      <c r="AW36" s="228"/>
      <c r="AX36" s="228"/>
      <c r="AY36" s="226"/>
      <c r="AZ36" s="240"/>
    </row>
    <row r="37" spans="1:52" ht="16.5" thickBot="1">
      <c r="A37" s="363" t="s">
        <v>214</v>
      </c>
      <c r="B37" s="332"/>
      <c r="C37" s="332"/>
      <c r="D37" s="333"/>
      <c r="E37" s="343">
        <v>0.4</v>
      </c>
      <c r="F37" s="344"/>
      <c r="G37" s="344"/>
      <c r="H37" s="345"/>
      <c r="I37" s="187">
        <v>114570</v>
      </c>
      <c r="J37" s="188"/>
      <c r="K37" s="189"/>
      <c r="L37" s="187">
        <v>127995</v>
      </c>
      <c r="M37" s="188"/>
      <c r="N37" s="188"/>
      <c r="O37" s="188"/>
      <c r="P37" s="188"/>
      <c r="Q37" s="189"/>
      <c r="R37" s="326">
        <v>134185</v>
      </c>
      <c r="S37" s="327"/>
      <c r="T37" s="327"/>
      <c r="U37" s="327"/>
      <c r="V37" s="328"/>
      <c r="W37" s="326">
        <v>140375</v>
      </c>
      <c r="X37" s="327"/>
      <c r="Y37" s="327"/>
      <c r="Z37" s="327"/>
      <c r="AA37" s="328"/>
      <c r="AB37" s="326" t="s">
        <v>80</v>
      </c>
      <c r="AC37" s="327"/>
      <c r="AD37" s="327"/>
      <c r="AE37" s="327"/>
      <c r="AF37" s="327"/>
      <c r="AG37" s="328"/>
      <c r="AH37" s="326" t="s">
        <v>80</v>
      </c>
      <c r="AI37" s="327"/>
      <c r="AJ37" s="327"/>
      <c r="AK37" s="327"/>
      <c r="AL37" s="327"/>
      <c r="AM37" s="328"/>
      <c r="AN37" s="326" t="s">
        <v>80</v>
      </c>
      <c r="AO37" s="327"/>
      <c r="AP37" s="327"/>
      <c r="AQ37" s="328"/>
      <c r="AR37" s="326" t="s">
        <v>80</v>
      </c>
      <c r="AS37" s="327"/>
      <c r="AT37" s="327"/>
      <c r="AU37" s="327"/>
      <c r="AV37" s="327"/>
      <c r="AW37" s="327"/>
      <c r="AX37" s="327"/>
      <c r="AY37" s="328"/>
      <c r="AZ37" s="37"/>
    </row>
    <row r="38" spans="1:52" ht="16.5" thickBot="1">
      <c r="A38" s="334"/>
      <c r="B38" s="335"/>
      <c r="C38" s="335"/>
      <c r="D38" s="336"/>
      <c r="E38" s="326">
        <v>10</v>
      </c>
      <c r="F38" s="327"/>
      <c r="G38" s="327"/>
      <c r="H38" s="328"/>
      <c r="I38" s="187" t="s">
        <v>80</v>
      </c>
      <c r="J38" s="188"/>
      <c r="K38" s="189"/>
      <c r="L38" s="187" t="s">
        <v>80</v>
      </c>
      <c r="M38" s="188"/>
      <c r="N38" s="188"/>
      <c r="O38" s="188"/>
      <c r="P38" s="188"/>
      <c r="Q38" s="189"/>
      <c r="R38" s="326" t="s">
        <v>80</v>
      </c>
      <c r="S38" s="327"/>
      <c r="T38" s="327"/>
      <c r="U38" s="327"/>
      <c r="V38" s="328"/>
      <c r="W38" s="326" t="s">
        <v>80</v>
      </c>
      <c r="X38" s="327"/>
      <c r="Y38" s="327"/>
      <c r="Z38" s="327"/>
      <c r="AA38" s="328"/>
      <c r="AB38" s="326">
        <v>141952.22</v>
      </c>
      <c r="AC38" s="327"/>
      <c r="AD38" s="327"/>
      <c r="AE38" s="327"/>
      <c r="AF38" s="327"/>
      <c r="AG38" s="328"/>
      <c r="AH38" s="326">
        <v>147765.51</v>
      </c>
      <c r="AI38" s="327"/>
      <c r="AJ38" s="327"/>
      <c r="AK38" s="327"/>
      <c r="AL38" s="327"/>
      <c r="AM38" s="328"/>
      <c r="AN38" s="326" t="s">
        <v>80</v>
      </c>
      <c r="AO38" s="327"/>
      <c r="AP38" s="327"/>
      <c r="AQ38" s="328"/>
      <c r="AR38" s="326" t="s">
        <v>80</v>
      </c>
      <c r="AS38" s="327"/>
      <c r="AT38" s="327"/>
      <c r="AU38" s="327"/>
      <c r="AV38" s="327"/>
      <c r="AW38" s="327"/>
      <c r="AX38" s="327"/>
      <c r="AY38" s="328"/>
      <c r="AZ38" s="37"/>
    </row>
    <row r="39" spans="1:52">
      <c r="A39" s="363" t="s">
        <v>215</v>
      </c>
      <c r="B39" s="332"/>
      <c r="C39" s="332"/>
      <c r="D39" s="333"/>
      <c r="E39" s="304">
        <v>35</v>
      </c>
      <c r="F39" s="305"/>
      <c r="G39" s="305"/>
      <c r="H39" s="306"/>
      <c r="I39" s="337" t="s">
        <v>80</v>
      </c>
      <c r="J39" s="338"/>
      <c r="K39" s="339"/>
      <c r="L39" s="337" t="s">
        <v>80</v>
      </c>
      <c r="M39" s="338"/>
      <c r="N39" s="338"/>
      <c r="O39" s="338"/>
      <c r="P39" s="338"/>
      <c r="Q39" s="339"/>
      <c r="R39" s="304" t="s">
        <v>80</v>
      </c>
      <c r="S39" s="305"/>
      <c r="T39" s="305"/>
      <c r="U39" s="305"/>
      <c r="V39" s="306"/>
      <c r="W39" s="304" t="s">
        <v>80</v>
      </c>
      <c r="X39" s="305"/>
      <c r="Y39" s="305"/>
      <c r="Z39" s="305"/>
      <c r="AA39" s="306"/>
      <c r="AB39" s="304" t="s">
        <v>80</v>
      </c>
      <c r="AC39" s="305"/>
      <c r="AD39" s="305"/>
      <c r="AE39" s="305"/>
      <c r="AF39" s="305"/>
      <c r="AG39" s="306"/>
      <c r="AH39" s="304" t="s">
        <v>80</v>
      </c>
      <c r="AI39" s="305"/>
      <c r="AJ39" s="305"/>
      <c r="AK39" s="305"/>
      <c r="AL39" s="305"/>
      <c r="AM39" s="306"/>
      <c r="AN39" s="304">
        <v>264745</v>
      </c>
      <c r="AO39" s="305"/>
      <c r="AP39" s="305"/>
      <c r="AQ39" s="306"/>
      <c r="AR39" s="304">
        <v>275665</v>
      </c>
      <c r="AS39" s="305"/>
      <c r="AT39" s="305"/>
      <c r="AU39" s="305"/>
      <c r="AV39" s="305"/>
      <c r="AW39" s="305"/>
      <c r="AX39" s="305"/>
      <c r="AY39" s="306"/>
      <c r="AZ39" s="240"/>
    </row>
    <row r="40" spans="1:52" ht="15.75" thickBot="1">
      <c r="A40" s="334"/>
      <c r="B40" s="335"/>
      <c r="C40" s="335"/>
      <c r="D40" s="336"/>
      <c r="E40" s="307"/>
      <c r="F40" s="308"/>
      <c r="G40" s="308"/>
      <c r="H40" s="309"/>
      <c r="I40" s="340"/>
      <c r="J40" s="341"/>
      <c r="K40" s="342"/>
      <c r="L40" s="340"/>
      <c r="M40" s="341"/>
      <c r="N40" s="341"/>
      <c r="O40" s="341"/>
      <c r="P40" s="341"/>
      <c r="Q40" s="342"/>
      <c r="R40" s="310"/>
      <c r="S40" s="311"/>
      <c r="T40" s="311"/>
      <c r="U40" s="311"/>
      <c r="V40" s="312"/>
      <c r="W40" s="310"/>
      <c r="X40" s="311"/>
      <c r="Y40" s="311"/>
      <c r="Z40" s="311"/>
      <c r="AA40" s="312"/>
      <c r="AB40" s="310"/>
      <c r="AC40" s="311"/>
      <c r="AD40" s="311"/>
      <c r="AE40" s="311"/>
      <c r="AF40" s="311"/>
      <c r="AG40" s="312"/>
      <c r="AH40" s="310"/>
      <c r="AI40" s="311"/>
      <c r="AJ40" s="311"/>
      <c r="AK40" s="311"/>
      <c r="AL40" s="311"/>
      <c r="AM40" s="312"/>
      <c r="AN40" s="310"/>
      <c r="AO40" s="311"/>
      <c r="AP40" s="311"/>
      <c r="AQ40" s="312"/>
      <c r="AR40" s="310"/>
      <c r="AS40" s="311"/>
      <c r="AT40" s="311"/>
      <c r="AU40" s="311"/>
      <c r="AV40" s="311"/>
      <c r="AW40" s="311"/>
      <c r="AX40" s="311"/>
      <c r="AY40" s="312"/>
      <c r="AZ40" s="240"/>
    </row>
    <row r="41" spans="1:52">
      <c r="A41" s="363" t="s">
        <v>216</v>
      </c>
      <c r="B41" s="332"/>
      <c r="C41" s="332"/>
      <c r="D41" s="333"/>
      <c r="E41" s="307"/>
      <c r="F41" s="308"/>
      <c r="G41" s="308"/>
      <c r="H41" s="309"/>
      <c r="I41" s="337" t="s">
        <v>80</v>
      </c>
      <c r="J41" s="338"/>
      <c r="K41" s="339"/>
      <c r="L41" s="337" t="s">
        <v>80</v>
      </c>
      <c r="M41" s="338"/>
      <c r="N41" s="338"/>
      <c r="O41" s="338"/>
      <c r="P41" s="338"/>
      <c r="Q41" s="339"/>
      <c r="R41" s="304" t="s">
        <v>80</v>
      </c>
      <c r="S41" s="305"/>
      <c r="T41" s="305"/>
      <c r="U41" s="305"/>
      <c r="V41" s="306"/>
      <c r="W41" s="304" t="s">
        <v>80</v>
      </c>
      <c r="X41" s="305"/>
      <c r="Y41" s="305"/>
      <c r="Z41" s="305"/>
      <c r="AA41" s="306"/>
      <c r="AB41" s="304" t="s">
        <v>80</v>
      </c>
      <c r="AC41" s="305"/>
      <c r="AD41" s="305"/>
      <c r="AE41" s="305"/>
      <c r="AF41" s="305"/>
      <c r="AG41" s="306"/>
      <c r="AH41" s="304" t="s">
        <v>80</v>
      </c>
      <c r="AI41" s="305"/>
      <c r="AJ41" s="305"/>
      <c r="AK41" s="305"/>
      <c r="AL41" s="305"/>
      <c r="AM41" s="306"/>
      <c r="AN41" s="304">
        <v>334195</v>
      </c>
      <c r="AO41" s="305"/>
      <c r="AP41" s="305"/>
      <c r="AQ41" s="306"/>
      <c r="AR41" s="304">
        <v>353710</v>
      </c>
      <c r="AS41" s="305"/>
      <c r="AT41" s="305"/>
      <c r="AU41" s="305"/>
      <c r="AV41" s="305"/>
      <c r="AW41" s="305"/>
      <c r="AX41" s="305"/>
      <c r="AY41" s="306"/>
      <c r="AZ41" s="240"/>
    </row>
    <row r="42" spans="1:52" ht="15.75" thickBot="1">
      <c r="A42" s="334"/>
      <c r="B42" s="335"/>
      <c r="C42" s="335"/>
      <c r="D42" s="336"/>
      <c r="E42" s="310"/>
      <c r="F42" s="311"/>
      <c r="G42" s="311"/>
      <c r="H42" s="312"/>
      <c r="I42" s="340"/>
      <c r="J42" s="341"/>
      <c r="K42" s="342"/>
      <c r="L42" s="340"/>
      <c r="M42" s="341"/>
      <c r="N42" s="341"/>
      <c r="O42" s="341"/>
      <c r="P42" s="341"/>
      <c r="Q42" s="342"/>
      <c r="R42" s="310"/>
      <c r="S42" s="311"/>
      <c r="T42" s="311"/>
      <c r="U42" s="311"/>
      <c r="V42" s="312"/>
      <c r="W42" s="310"/>
      <c r="X42" s="311"/>
      <c r="Y42" s="311"/>
      <c r="Z42" s="311"/>
      <c r="AA42" s="312"/>
      <c r="AB42" s="310"/>
      <c r="AC42" s="311"/>
      <c r="AD42" s="311"/>
      <c r="AE42" s="311"/>
      <c r="AF42" s="311"/>
      <c r="AG42" s="312"/>
      <c r="AH42" s="310"/>
      <c r="AI42" s="311"/>
      <c r="AJ42" s="311"/>
      <c r="AK42" s="311"/>
      <c r="AL42" s="311"/>
      <c r="AM42" s="312"/>
      <c r="AN42" s="310"/>
      <c r="AO42" s="311"/>
      <c r="AP42" s="311"/>
      <c r="AQ42" s="312"/>
      <c r="AR42" s="310"/>
      <c r="AS42" s="311"/>
      <c r="AT42" s="311"/>
      <c r="AU42" s="311"/>
      <c r="AV42" s="311"/>
      <c r="AW42" s="311"/>
      <c r="AX42" s="311"/>
      <c r="AY42" s="312"/>
      <c r="AZ42" s="240"/>
    </row>
    <row r="43" spans="1:52" ht="26.25" customHeight="1" thickBot="1">
      <c r="A43" s="192" t="s">
        <v>217</v>
      </c>
      <c r="B43" s="324"/>
      <c r="C43" s="324"/>
      <c r="D43" s="325"/>
      <c r="E43" s="304">
        <v>110</v>
      </c>
      <c r="F43" s="305"/>
      <c r="G43" s="305"/>
      <c r="H43" s="306"/>
      <c r="I43" s="187" t="s">
        <v>80</v>
      </c>
      <c r="J43" s="188"/>
      <c r="K43" s="189"/>
      <c r="L43" s="187" t="s">
        <v>80</v>
      </c>
      <c r="M43" s="188"/>
      <c r="N43" s="188"/>
      <c r="O43" s="188"/>
      <c r="P43" s="188"/>
      <c r="Q43" s="189"/>
      <c r="R43" s="326" t="s">
        <v>80</v>
      </c>
      <c r="S43" s="327"/>
      <c r="T43" s="327"/>
      <c r="U43" s="327"/>
      <c r="V43" s="328"/>
      <c r="W43" s="326" t="s">
        <v>80</v>
      </c>
      <c r="X43" s="327"/>
      <c r="Y43" s="327"/>
      <c r="Z43" s="327"/>
      <c r="AA43" s="328"/>
      <c r="AB43" s="326" t="s">
        <v>80</v>
      </c>
      <c r="AC43" s="327"/>
      <c r="AD43" s="327"/>
      <c r="AE43" s="327"/>
      <c r="AF43" s="327"/>
      <c r="AG43" s="328"/>
      <c r="AH43" s="326" t="s">
        <v>80</v>
      </c>
      <c r="AI43" s="327"/>
      <c r="AJ43" s="327"/>
      <c r="AK43" s="327"/>
      <c r="AL43" s="327"/>
      <c r="AM43" s="328"/>
      <c r="AN43" s="326">
        <v>344705</v>
      </c>
      <c r="AO43" s="327"/>
      <c r="AP43" s="327"/>
      <c r="AQ43" s="328"/>
      <c r="AR43" s="326">
        <v>355240</v>
      </c>
      <c r="AS43" s="327"/>
      <c r="AT43" s="327"/>
      <c r="AU43" s="327"/>
      <c r="AV43" s="327"/>
      <c r="AW43" s="327"/>
      <c r="AX43" s="327"/>
      <c r="AY43" s="328"/>
      <c r="AZ43" s="37"/>
    </row>
    <row r="44" spans="1:52" ht="27" customHeight="1" thickBot="1">
      <c r="A44" s="192" t="s">
        <v>218</v>
      </c>
      <c r="B44" s="324"/>
      <c r="C44" s="324"/>
      <c r="D44" s="325"/>
      <c r="E44" s="310"/>
      <c r="F44" s="311"/>
      <c r="G44" s="311"/>
      <c r="H44" s="312"/>
      <c r="I44" s="187" t="s">
        <v>80</v>
      </c>
      <c r="J44" s="188"/>
      <c r="K44" s="189"/>
      <c r="L44" s="187" t="s">
        <v>80</v>
      </c>
      <c r="M44" s="188"/>
      <c r="N44" s="188"/>
      <c r="O44" s="188"/>
      <c r="P44" s="188"/>
      <c r="Q44" s="189"/>
      <c r="R44" s="326" t="s">
        <v>80</v>
      </c>
      <c r="S44" s="327"/>
      <c r="T44" s="327"/>
      <c r="U44" s="327"/>
      <c r="V44" s="328"/>
      <c r="W44" s="326" t="s">
        <v>80</v>
      </c>
      <c r="X44" s="327"/>
      <c r="Y44" s="327"/>
      <c r="Z44" s="327"/>
      <c r="AA44" s="328"/>
      <c r="AB44" s="326" t="s">
        <v>80</v>
      </c>
      <c r="AC44" s="327"/>
      <c r="AD44" s="327"/>
      <c r="AE44" s="327"/>
      <c r="AF44" s="327"/>
      <c r="AG44" s="328"/>
      <c r="AH44" s="326" t="s">
        <v>80</v>
      </c>
      <c r="AI44" s="327"/>
      <c r="AJ44" s="327"/>
      <c r="AK44" s="327"/>
      <c r="AL44" s="327"/>
      <c r="AM44" s="328"/>
      <c r="AN44" s="326">
        <v>439660</v>
      </c>
      <c r="AO44" s="327"/>
      <c r="AP44" s="327"/>
      <c r="AQ44" s="328"/>
      <c r="AR44" s="326">
        <v>458770</v>
      </c>
      <c r="AS44" s="327"/>
      <c r="AT44" s="327"/>
      <c r="AU44" s="327"/>
      <c r="AV44" s="327"/>
      <c r="AW44" s="327"/>
      <c r="AX44" s="327"/>
      <c r="AY44" s="328"/>
      <c r="AZ44" s="37"/>
    </row>
    <row r="45" spans="1:52" ht="15.75">
      <c r="A45" s="402"/>
      <c r="B45" s="402"/>
      <c r="C45" s="402"/>
      <c r="D45" s="402"/>
      <c r="E45" s="402"/>
      <c r="F45" s="402"/>
      <c r="G45" s="402"/>
      <c r="H45" s="402"/>
      <c r="I45" s="402"/>
      <c r="J45" s="402"/>
      <c r="K45" s="402"/>
      <c r="L45" s="402"/>
      <c r="M45" s="402"/>
      <c r="N45" s="402"/>
      <c r="O45" s="402"/>
      <c r="P45" s="402"/>
      <c r="Q45" s="402"/>
      <c r="R45" s="402"/>
      <c r="S45" s="402"/>
      <c r="T45" s="402"/>
      <c r="U45" s="402"/>
      <c r="V45" s="402"/>
      <c r="W45" s="402"/>
      <c r="X45" s="402"/>
      <c r="Y45" s="402"/>
      <c r="Z45" s="402"/>
      <c r="AA45" s="402"/>
      <c r="AB45" s="402"/>
      <c r="AC45" s="402"/>
      <c r="AD45" s="402"/>
      <c r="AE45" s="402"/>
      <c r="AF45" s="402"/>
      <c r="AG45" s="402"/>
      <c r="AH45" s="402"/>
      <c r="AI45" s="402"/>
      <c r="AJ45" s="402"/>
      <c r="AK45" s="402"/>
      <c r="AL45" s="402"/>
      <c r="AM45" s="402"/>
      <c r="AN45" s="402"/>
      <c r="AO45" s="402"/>
      <c r="AP45" s="402"/>
      <c r="AQ45" s="402"/>
      <c r="AR45" s="402"/>
      <c r="AS45" s="402"/>
      <c r="AT45" s="402"/>
      <c r="AU45" s="402"/>
      <c r="AV45" s="402"/>
      <c r="AW45" s="402"/>
      <c r="AX45" s="402"/>
      <c r="AY45" s="402"/>
      <c r="AZ45" s="229"/>
    </row>
    <row r="46" spans="1:52" ht="18.75" customHeight="1">
      <c r="A46" s="232" t="s">
        <v>113</v>
      </c>
      <c r="B46" s="232"/>
      <c r="C46" s="232"/>
      <c r="D46" s="232"/>
      <c r="E46" s="232"/>
      <c r="F46" s="232"/>
      <c r="G46" s="232"/>
      <c r="H46" s="232"/>
      <c r="I46" s="232"/>
      <c r="J46" s="232"/>
      <c r="K46" s="232"/>
      <c r="L46" s="232"/>
      <c r="M46" s="232"/>
      <c r="N46" s="232"/>
      <c r="O46" s="232"/>
      <c r="P46" s="232"/>
      <c r="Q46" s="232"/>
      <c r="R46" s="232"/>
      <c r="S46" s="232"/>
      <c r="T46" s="232"/>
      <c r="U46" s="232"/>
      <c r="V46" s="232"/>
      <c r="W46" s="232"/>
      <c r="X46" s="232"/>
      <c r="Y46" s="232"/>
      <c r="Z46" s="232"/>
      <c r="AA46" s="232"/>
      <c r="AB46" s="232"/>
      <c r="AC46" s="232"/>
      <c r="AD46" s="232"/>
      <c r="AE46" s="232"/>
      <c r="AF46" s="232"/>
      <c r="AG46" s="232"/>
      <c r="AH46" s="232"/>
      <c r="AI46" s="232"/>
      <c r="AJ46" s="232"/>
      <c r="AK46" s="232"/>
      <c r="AL46" s="232"/>
      <c r="AM46" s="232"/>
      <c r="AN46" s="232"/>
      <c r="AO46" s="232"/>
      <c r="AP46" s="232"/>
      <c r="AQ46" s="232"/>
      <c r="AR46" s="232"/>
      <c r="AS46" s="232"/>
      <c r="AT46" s="232"/>
      <c r="AU46" s="232"/>
      <c r="AV46" s="232"/>
      <c r="AW46" s="232"/>
      <c r="AX46" s="232"/>
      <c r="AY46" s="232"/>
      <c r="AZ46" s="229"/>
    </row>
    <row r="47" spans="1:52" ht="15.75" customHeight="1">
      <c r="A47" s="232" t="s">
        <v>281</v>
      </c>
      <c r="B47" s="232"/>
      <c r="C47" s="232"/>
      <c r="D47" s="232"/>
      <c r="E47" s="232"/>
      <c r="F47" s="232"/>
      <c r="G47" s="232"/>
      <c r="H47" s="232"/>
      <c r="I47" s="232"/>
      <c r="J47" s="232"/>
      <c r="K47" s="232"/>
      <c r="L47" s="232"/>
      <c r="M47" s="232"/>
      <c r="N47" s="232"/>
      <c r="O47" s="232"/>
      <c r="P47" s="232"/>
      <c r="Q47" s="232"/>
      <c r="R47" s="232"/>
      <c r="S47" s="232"/>
      <c r="T47" s="232"/>
      <c r="U47" s="232"/>
      <c r="V47" s="232"/>
      <c r="W47" s="232"/>
      <c r="X47" s="232"/>
      <c r="Y47" s="232"/>
      <c r="Z47" s="232"/>
      <c r="AA47" s="232"/>
      <c r="AB47" s="232"/>
      <c r="AC47" s="232"/>
      <c r="AD47" s="232"/>
      <c r="AE47" s="232"/>
      <c r="AF47" s="232"/>
      <c r="AG47" s="232"/>
      <c r="AH47" s="232"/>
      <c r="AI47" s="232"/>
      <c r="AJ47" s="232"/>
      <c r="AK47" s="232"/>
      <c r="AL47" s="232"/>
      <c r="AM47" s="232"/>
      <c r="AN47" s="232"/>
      <c r="AO47" s="232"/>
      <c r="AP47" s="232"/>
      <c r="AQ47" s="232"/>
      <c r="AR47" s="232"/>
      <c r="AS47" s="232"/>
      <c r="AT47" s="232"/>
      <c r="AU47" s="232"/>
      <c r="AV47" s="232"/>
      <c r="AW47" s="232"/>
      <c r="AX47" s="232"/>
      <c r="AY47" s="232"/>
      <c r="AZ47" s="229"/>
    </row>
    <row r="48" spans="1:52" ht="16.5" thickBot="1">
      <c r="A48" s="403" t="s">
        <v>221</v>
      </c>
      <c r="B48" s="403"/>
      <c r="C48" s="403"/>
      <c r="D48" s="403"/>
      <c r="E48" s="403"/>
      <c r="F48" s="403"/>
      <c r="G48" s="403"/>
      <c r="H48" s="403"/>
      <c r="I48" s="403"/>
      <c r="J48" s="403"/>
      <c r="K48" s="403"/>
      <c r="L48" s="403"/>
      <c r="M48" s="403"/>
      <c r="N48" s="403"/>
      <c r="O48" s="403"/>
      <c r="P48" s="403"/>
      <c r="Q48" s="403"/>
      <c r="R48" s="403"/>
      <c r="S48" s="403"/>
      <c r="T48" s="403"/>
      <c r="U48" s="403"/>
      <c r="V48" s="403"/>
      <c r="W48" s="403"/>
      <c r="X48" s="403"/>
      <c r="Y48" s="404"/>
      <c r="Z48" s="404"/>
      <c r="AA48" s="404"/>
      <c r="AB48" s="404"/>
      <c r="AC48" s="404"/>
      <c r="AD48" s="404"/>
      <c r="AE48" s="404"/>
      <c r="AF48" s="404"/>
      <c r="AG48" s="404"/>
      <c r="AH48" s="404"/>
      <c r="AI48" s="404"/>
      <c r="AJ48" s="404"/>
      <c r="AK48" s="404"/>
      <c r="AL48" s="404"/>
      <c r="AM48" s="404"/>
      <c r="AN48" s="404"/>
      <c r="AO48" s="404"/>
      <c r="AP48" s="403"/>
      <c r="AQ48" s="403"/>
      <c r="AR48" s="403"/>
      <c r="AS48" s="403"/>
      <c r="AT48" s="403"/>
      <c r="AU48" s="403"/>
      <c r="AV48" s="403"/>
      <c r="AW48" s="403"/>
      <c r="AX48" s="403"/>
      <c r="AY48" s="403"/>
      <c r="AZ48" s="229"/>
    </row>
    <row r="49" spans="1:52" ht="28.5" customHeight="1" thickBot="1">
      <c r="A49" s="319" t="s">
        <v>55</v>
      </c>
      <c r="B49" s="320"/>
      <c r="C49" s="321"/>
      <c r="D49" s="319" t="s">
        <v>124</v>
      </c>
      <c r="E49" s="320"/>
      <c r="F49" s="320"/>
      <c r="G49" s="321"/>
      <c r="H49" s="205" t="s">
        <v>81</v>
      </c>
      <c r="I49" s="322"/>
      <c r="J49" s="322"/>
      <c r="K49" s="322"/>
      <c r="L49" s="322"/>
      <c r="M49" s="206"/>
      <c r="N49" s="205" t="s">
        <v>82</v>
      </c>
      <c r="O49" s="322"/>
      <c r="P49" s="322"/>
      <c r="Q49" s="322"/>
      <c r="R49" s="206"/>
      <c r="S49" s="205" t="s">
        <v>83</v>
      </c>
      <c r="T49" s="322"/>
      <c r="U49" s="322"/>
      <c r="V49" s="322"/>
      <c r="W49" s="322"/>
      <c r="X49" s="322"/>
      <c r="Y49" s="399" t="s">
        <v>84</v>
      </c>
      <c r="Z49" s="400"/>
      <c r="AA49" s="400"/>
      <c r="AB49" s="400"/>
      <c r="AC49" s="400"/>
      <c r="AD49" s="400"/>
      <c r="AE49" s="400" t="s">
        <v>85</v>
      </c>
      <c r="AF49" s="400"/>
      <c r="AG49" s="400"/>
      <c r="AH49" s="400"/>
      <c r="AI49" s="400"/>
      <c r="AJ49" s="400"/>
      <c r="AK49" s="400" t="s">
        <v>86</v>
      </c>
      <c r="AL49" s="400"/>
      <c r="AM49" s="400"/>
      <c r="AN49" s="400"/>
      <c r="AO49" s="401"/>
      <c r="AP49" s="322" t="s">
        <v>87</v>
      </c>
      <c r="AQ49" s="322"/>
      <c r="AR49" s="322"/>
      <c r="AS49" s="206"/>
      <c r="AT49" s="205" t="s">
        <v>88</v>
      </c>
      <c r="AU49" s="322"/>
      <c r="AV49" s="322"/>
      <c r="AW49" s="322"/>
      <c r="AX49" s="322"/>
      <c r="AY49" s="206"/>
      <c r="AZ49" s="37"/>
    </row>
    <row r="50" spans="1:52" ht="16.5" thickBot="1">
      <c r="A50" s="192" t="s">
        <v>57</v>
      </c>
      <c r="B50" s="193"/>
      <c r="C50" s="194"/>
      <c r="D50" s="304">
        <v>0.4</v>
      </c>
      <c r="E50" s="305"/>
      <c r="F50" s="305"/>
      <c r="G50" s="306"/>
      <c r="H50" s="187">
        <v>179071.24</v>
      </c>
      <c r="I50" s="188"/>
      <c r="J50" s="188"/>
      <c r="K50" s="188"/>
      <c r="L50" s="188"/>
      <c r="M50" s="189"/>
      <c r="N50" s="187">
        <v>181170.4</v>
      </c>
      <c r="O50" s="188"/>
      <c r="P50" s="188"/>
      <c r="Q50" s="188"/>
      <c r="R50" s="189"/>
      <c r="S50" s="187">
        <v>184712.73</v>
      </c>
      <c r="T50" s="188"/>
      <c r="U50" s="188"/>
      <c r="V50" s="188"/>
      <c r="W50" s="188"/>
      <c r="X50" s="188"/>
      <c r="Y50" s="381">
        <v>190018.45</v>
      </c>
      <c r="Z50" s="382"/>
      <c r="AA50" s="382"/>
      <c r="AB50" s="382"/>
      <c r="AC50" s="382"/>
      <c r="AD50" s="382"/>
      <c r="AE50" s="382">
        <v>196315.93</v>
      </c>
      <c r="AF50" s="382"/>
      <c r="AG50" s="382"/>
      <c r="AH50" s="382"/>
      <c r="AI50" s="382"/>
      <c r="AJ50" s="382"/>
      <c r="AK50" s="382">
        <v>201695.03</v>
      </c>
      <c r="AL50" s="382"/>
      <c r="AM50" s="382"/>
      <c r="AN50" s="382"/>
      <c r="AO50" s="383"/>
      <c r="AP50" s="188">
        <v>209647.97</v>
      </c>
      <c r="AQ50" s="188"/>
      <c r="AR50" s="188"/>
      <c r="AS50" s="189"/>
      <c r="AT50" s="187">
        <v>218438.21</v>
      </c>
      <c r="AU50" s="188"/>
      <c r="AV50" s="188"/>
      <c r="AW50" s="188"/>
      <c r="AX50" s="188"/>
      <c r="AY50" s="189"/>
      <c r="AZ50" s="37"/>
    </row>
    <row r="51" spans="1:52" ht="16.5" thickBot="1">
      <c r="A51" s="192" t="s">
        <v>58</v>
      </c>
      <c r="B51" s="193"/>
      <c r="C51" s="194"/>
      <c r="D51" s="307"/>
      <c r="E51" s="308"/>
      <c r="F51" s="308"/>
      <c r="G51" s="309"/>
      <c r="H51" s="187">
        <v>143121.78</v>
      </c>
      <c r="I51" s="188"/>
      <c r="J51" s="188"/>
      <c r="K51" s="188"/>
      <c r="L51" s="188"/>
      <c r="M51" s="189"/>
      <c r="N51" s="187">
        <v>145179.78</v>
      </c>
      <c r="O51" s="188"/>
      <c r="P51" s="188"/>
      <c r="Q51" s="188"/>
      <c r="R51" s="189"/>
      <c r="S51" s="187">
        <v>148652.65</v>
      </c>
      <c r="T51" s="188"/>
      <c r="U51" s="188"/>
      <c r="V51" s="188"/>
      <c r="W51" s="188"/>
      <c r="X51" s="188"/>
      <c r="Y51" s="381">
        <v>153855.47</v>
      </c>
      <c r="Z51" s="382"/>
      <c r="AA51" s="382"/>
      <c r="AB51" s="382"/>
      <c r="AC51" s="382"/>
      <c r="AD51" s="382"/>
      <c r="AE51" s="382">
        <v>160029.47</v>
      </c>
      <c r="AF51" s="382"/>
      <c r="AG51" s="382"/>
      <c r="AH51" s="382"/>
      <c r="AI51" s="382"/>
      <c r="AJ51" s="382"/>
      <c r="AK51" s="382">
        <v>165303.1</v>
      </c>
      <c r="AL51" s="382"/>
      <c r="AM51" s="382"/>
      <c r="AN51" s="382"/>
      <c r="AO51" s="383"/>
      <c r="AP51" s="188">
        <v>173101.69</v>
      </c>
      <c r="AQ51" s="188"/>
      <c r="AR51" s="188"/>
      <c r="AS51" s="189"/>
      <c r="AT51" s="187">
        <v>181719.57</v>
      </c>
      <c r="AU51" s="188"/>
      <c r="AV51" s="188"/>
      <c r="AW51" s="188"/>
      <c r="AX51" s="188"/>
      <c r="AY51" s="189"/>
      <c r="AZ51" s="37"/>
    </row>
    <row r="52" spans="1:52" ht="25.5" customHeight="1" thickBot="1">
      <c r="A52" s="192" t="s">
        <v>59</v>
      </c>
      <c r="B52" s="193"/>
      <c r="C52" s="194"/>
      <c r="D52" s="307"/>
      <c r="E52" s="308"/>
      <c r="F52" s="308"/>
      <c r="G52" s="309"/>
      <c r="H52" s="187">
        <v>234370.46</v>
      </c>
      <c r="I52" s="188"/>
      <c r="J52" s="188"/>
      <c r="K52" s="188"/>
      <c r="L52" s="188"/>
      <c r="M52" s="189"/>
      <c r="N52" s="187">
        <v>238527.62</v>
      </c>
      <c r="O52" s="188"/>
      <c r="P52" s="188"/>
      <c r="Q52" s="188"/>
      <c r="R52" s="189"/>
      <c r="S52" s="187">
        <v>245542.83</v>
      </c>
      <c r="T52" s="188"/>
      <c r="U52" s="188"/>
      <c r="V52" s="188"/>
      <c r="W52" s="188"/>
      <c r="X52" s="188"/>
      <c r="Y52" s="381">
        <v>256120.95</v>
      </c>
      <c r="Z52" s="382"/>
      <c r="AA52" s="382"/>
      <c r="AB52" s="382"/>
      <c r="AC52" s="382"/>
      <c r="AD52" s="382"/>
      <c r="AE52" s="382">
        <v>268592.43</v>
      </c>
      <c r="AF52" s="382"/>
      <c r="AG52" s="382"/>
      <c r="AH52" s="382"/>
      <c r="AI52" s="382"/>
      <c r="AJ52" s="382"/>
      <c r="AK52" s="382">
        <v>279245.15000000002</v>
      </c>
      <c r="AL52" s="382"/>
      <c r="AM52" s="382"/>
      <c r="AN52" s="382"/>
      <c r="AO52" s="383"/>
      <c r="AP52" s="188">
        <v>295068.59999999998</v>
      </c>
      <c r="AQ52" s="188"/>
      <c r="AR52" s="188"/>
      <c r="AS52" s="189"/>
      <c r="AT52" s="187">
        <v>312476.7</v>
      </c>
      <c r="AU52" s="188"/>
      <c r="AV52" s="188"/>
      <c r="AW52" s="188"/>
      <c r="AX52" s="188"/>
      <c r="AY52" s="189"/>
      <c r="AZ52" s="37"/>
    </row>
    <row r="53" spans="1:52" ht="25.5" customHeight="1" thickBot="1">
      <c r="A53" s="192" t="s">
        <v>60</v>
      </c>
      <c r="B53" s="193"/>
      <c r="C53" s="194"/>
      <c r="D53" s="310"/>
      <c r="E53" s="311"/>
      <c r="F53" s="311"/>
      <c r="G53" s="312"/>
      <c r="H53" s="187">
        <v>176257.32</v>
      </c>
      <c r="I53" s="188"/>
      <c r="J53" s="188"/>
      <c r="K53" s="188"/>
      <c r="L53" s="188"/>
      <c r="M53" s="189"/>
      <c r="N53" s="187">
        <v>180373.32</v>
      </c>
      <c r="O53" s="188"/>
      <c r="P53" s="188"/>
      <c r="Q53" s="188"/>
      <c r="R53" s="189"/>
      <c r="S53" s="187">
        <v>187319.07</v>
      </c>
      <c r="T53" s="188"/>
      <c r="U53" s="188"/>
      <c r="V53" s="188"/>
      <c r="W53" s="188"/>
      <c r="X53" s="188"/>
      <c r="Y53" s="381">
        <v>197794.29</v>
      </c>
      <c r="Z53" s="382"/>
      <c r="AA53" s="382"/>
      <c r="AB53" s="382"/>
      <c r="AC53" s="382"/>
      <c r="AD53" s="382"/>
      <c r="AE53" s="382">
        <v>210142.29</v>
      </c>
      <c r="AF53" s="382"/>
      <c r="AG53" s="382"/>
      <c r="AH53" s="382"/>
      <c r="AI53" s="382"/>
      <c r="AJ53" s="382"/>
      <c r="AK53" s="382">
        <v>220689.54</v>
      </c>
      <c r="AL53" s="382"/>
      <c r="AM53" s="382"/>
      <c r="AN53" s="382"/>
      <c r="AO53" s="383"/>
      <c r="AP53" s="188">
        <v>236358.63</v>
      </c>
      <c r="AQ53" s="188"/>
      <c r="AR53" s="188"/>
      <c r="AS53" s="189"/>
      <c r="AT53" s="187">
        <v>253594.38</v>
      </c>
      <c r="AU53" s="188"/>
      <c r="AV53" s="188"/>
      <c r="AW53" s="188"/>
      <c r="AX53" s="188"/>
      <c r="AY53" s="189"/>
      <c r="AZ53" s="37"/>
    </row>
    <row r="54" spans="1:52" ht="31.5" customHeight="1" thickBot="1">
      <c r="A54" s="319" t="s">
        <v>55</v>
      </c>
      <c r="B54" s="320"/>
      <c r="C54" s="321"/>
      <c r="D54" s="319" t="s">
        <v>124</v>
      </c>
      <c r="E54" s="320"/>
      <c r="F54" s="320"/>
      <c r="G54" s="321"/>
      <c r="H54" s="199" t="s">
        <v>89</v>
      </c>
      <c r="I54" s="200"/>
      <c r="J54" s="200"/>
      <c r="K54" s="200"/>
      <c r="L54" s="200"/>
      <c r="M54" s="201"/>
      <c r="N54" s="199" t="s">
        <v>90</v>
      </c>
      <c r="O54" s="200"/>
      <c r="P54" s="200"/>
      <c r="Q54" s="200"/>
      <c r="R54" s="201"/>
      <c r="S54" s="199" t="s">
        <v>91</v>
      </c>
      <c r="T54" s="200"/>
      <c r="U54" s="200"/>
      <c r="V54" s="200"/>
      <c r="W54" s="200"/>
      <c r="X54" s="200"/>
      <c r="Y54" s="390" t="s">
        <v>92</v>
      </c>
      <c r="Z54" s="384"/>
      <c r="AA54" s="384"/>
      <c r="AB54" s="384"/>
      <c r="AC54" s="384"/>
      <c r="AD54" s="384"/>
      <c r="AE54" s="384" t="s">
        <v>93</v>
      </c>
      <c r="AF54" s="384"/>
      <c r="AG54" s="384"/>
      <c r="AH54" s="384"/>
      <c r="AI54" s="384"/>
      <c r="AJ54" s="384"/>
      <c r="AK54" s="384" t="s">
        <v>94</v>
      </c>
      <c r="AL54" s="384"/>
      <c r="AM54" s="384"/>
      <c r="AN54" s="384"/>
      <c r="AO54" s="385"/>
      <c r="AP54" s="200" t="s">
        <v>95</v>
      </c>
      <c r="AQ54" s="200"/>
      <c r="AR54" s="200"/>
      <c r="AS54" s="201"/>
      <c r="AT54" s="199" t="s">
        <v>96</v>
      </c>
      <c r="AU54" s="200"/>
      <c r="AV54" s="200"/>
      <c r="AW54" s="200"/>
      <c r="AX54" s="200"/>
      <c r="AY54" s="201"/>
      <c r="AZ54" s="37"/>
    </row>
    <row r="55" spans="1:52" ht="16.5" thickBot="1">
      <c r="A55" s="192" t="s">
        <v>57</v>
      </c>
      <c r="B55" s="193"/>
      <c r="C55" s="194"/>
      <c r="D55" s="304">
        <v>0.4</v>
      </c>
      <c r="E55" s="305"/>
      <c r="F55" s="305"/>
      <c r="G55" s="306"/>
      <c r="H55" s="187">
        <v>182875.97</v>
      </c>
      <c r="I55" s="188"/>
      <c r="J55" s="188"/>
      <c r="K55" s="188"/>
      <c r="L55" s="188"/>
      <c r="M55" s="189"/>
      <c r="N55" s="187">
        <v>184843.93</v>
      </c>
      <c r="O55" s="188"/>
      <c r="P55" s="188"/>
      <c r="Q55" s="188"/>
      <c r="R55" s="189"/>
      <c r="S55" s="187">
        <v>188123.87</v>
      </c>
      <c r="T55" s="188"/>
      <c r="U55" s="188"/>
      <c r="V55" s="188"/>
      <c r="W55" s="188"/>
      <c r="X55" s="188"/>
      <c r="Y55" s="381">
        <v>192117.61</v>
      </c>
      <c r="Z55" s="382"/>
      <c r="AA55" s="382"/>
      <c r="AB55" s="382"/>
      <c r="AC55" s="382"/>
      <c r="AD55" s="382"/>
      <c r="AE55" s="382">
        <v>198677.5</v>
      </c>
      <c r="AF55" s="382"/>
      <c r="AG55" s="382"/>
      <c r="AH55" s="382"/>
      <c r="AI55" s="382"/>
      <c r="AJ55" s="382"/>
      <c r="AK55" s="382">
        <v>203269.4</v>
      </c>
      <c r="AL55" s="382"/>
      <c r="AM55" s="382"/>
      <c r="AN55" s="382"/>
      <c r="AO55" s="383"/>
      <c r="AP55" s="188">
        <v>211222.34</v>
      </c>
      <c r="AQ55" s="188"/>
      <c r="AR55" s="188"/>
      <c r="AS55" s="189"/>
      <c r="AT55" s="187">
        <v>224998.08</v>
      </c>
      <c r="AU55" s="188"/>
      <c r="AV55" s="188"/>
      <c r="AW55" s="188"/>
      <c r="AX55" s="188"/>
      <c r="AY55" s="189"/>
      <c r="AZ55" s="37"/>
    </row>
    <row r="56" spans="1:52" ht="16.5" thickBot="1">
      <c r="A56" s="192" t="s">
        <v>58</v>
      </c>
      <c r="B56" s="193"/>
      <c r="C56" s="194"/>
      <c r="D56" s="307"/>
      <c r="E56" s="308"/>
      <c r="F56" s="308"/>
      <c r="G56" s="309"/>
      <c r="H56" s="187">
        <v>146851.9</v>
      </c>
      <c r="I56" s="188"/>
      <c r="J56" s="188"/>
      <c r="K56" s="188"/>
      <c r="L56" s="188"/>
      <c r="M56" s="189"/>
      <c r="N56" s="187">
        <v>148781.28</v>
      </c>
      <c r="O56" s="188"/>
      <c r="P56" s="188"/>
      <c r="Q56" s="188"/>
      <c r="R56" s="189"/>
      <c r="S56" s="187">
        <v>151996.9</v>
      </c>
      <c r="T56" s="188"/>
      <c r="U56" s="188"/>
      <c r="V56" s="188"/>
      <c r="W56" s="188"/>
      <c r="X56" s="188"/>
      <c r="Y56" s="381">
        <v>155913.51999999999</v>
      </c>
      <c r="Z56" s="382"/>
      <c r="AA56" s="382"/>
      <c r="AB56" s="382"/>
      <c r="AC56" s="382"/>
      <c r="AD56" s="382"/>
      <c r="AE56" s="382">
        <v>162344.72</v>
      </c>
      <c r="AF56" s="382"/>
      <c r="AG56" s="382"/>
      <c r="AH56" s="382"/>
      <c r="AI56" s="382"/>
      <c r="AJ56" s="382"/>
      <c r="AK56" s="382">
        <v>166846.64000000001</v>
      </c>
      <c r="AL56" s="382"/>
      <c r="AM56" s="382"/>
      <c r="AN56" s="382"/>
      <c r="AO56" s="383"/>
      <c r="AP56" s="188">
        <v>174645.19</v>
      </c>
      <c r="AQ56" s="188"/>
      <c r="AR56" s="188"/>
      <c r="AS56" s="189"/>
      <c r="AT56" s="187">
        <v>188150.82</v>
      </c>
      <c r="AU56" s="188"/>
      <c r="AV56" s="188"/>
      <c r="AW56" s="188"/>
      <c r="AX56" s="188"/>
      <c r="AY56" s="189"/>
      <c r="AZ56" s="37"/>
    </row>
    <row r="57" spans="1:52" ht="25.5" customHeight="1" thickBot="1">
      <c r="A57" s="192" t="s">
        <v>59</v>
      </c>
      <c r="B57" s="193"/>
      <c r="C57" s="194"/>
      <c r="D57" s="307"/>
      <c r="E57" s="308"/>
      <c r="F57" s="308"/>
      <c r="G57" s="309"/>
      <c r="H57" s="187">
        <v>241905.31</v>
      </c>
      <c r="I57" s="188"/>
      <c r="J57" s="188"/>
      <c r="K57" s="188"/>
      <c r="L57" s="188"/>
      <c r="M57" s="189"/>
      <c r="N57" s="187">
        <v>245802.65</v>
      </c>
      <c r="O57" s="188"/>
      <c r="P57" s="188"/>
      <c r="Q57" s="188"/>
      <c r="R57" s="189"/>
      <c r="S57" s="187">
        <v>252298.21</v>
      </c>
      <c r="T57" s="188"/>
      <c r="U57" s="188"/>
      <c r="V57" s="188"/>
      <c r="W57" s="188"/>
      <c r="X57" s="188"/>
      <c r="Y57" s="381">
        <v>260278.11</v>
      </c>
      <c r="Z57" s="382"/>
      <c r="AA57" s="382"/>
      <c r="AB57" s="382"/>
      <c r="AC57" s="382"/>
      <c r="AD57" s="382"/>
      <c r="AE57" s="382">
        <v>273269.17</v>
      </c>
      <c r="AF57" s="382"/>
      <c r="AG57" s="382"/>
      <c r="AH57" s="382"/>
      <c r="AI57" s="382"/>
      <c r="AJ57" s="382"/>
      <c r="AK57" s="382">
        <v>282363.02</v>
      </c>
      <c r="AL57" s="382"/>
      <c r="AM57" s="382"/>
      <c r="AN57" s="382"/>
      <c r="AO57" s="383"/>
      <c r="AP57" s="188">
        <v>298186.46999999997</v>
      </c>
      <c r="AQ57" s="188"/>
      <c r="AR57" s="188"/>
      <c r="AS57" s="189"/>
      <c r="AT57" s="187">
        <v>325467.83</v>
      </c>
      <c r="AU57" s="188"/>
      <c r="AV57" s="188"/>
      <c r="AW57" s="188"/>
      <c r="AX57" s="188"/>
      <c r="AY57" s="189"/>
      <c r="AZ57" s="37"/>
    </row>
    <row r="58" spans="1:52" ht="25.5" customHeight="1" thickBot="1">
      <c r="A58" s="192" t="s">
        <v>60</v>
      </c>
      <c r="B58" s="193"/>
      <c r="C58" s="194"/>
      <c r="D58" s="310"/>
      <c r="E58" s="311"/>
      <c r="F58" s="311"/>
      <c r="G58" s="312"/>
      <c r="H58" s="187">
        <v>183717.51</v>
      </c>
      <c r="I58" s="188"/>
      <c r="J58" s="188"/>
      <c r="K58" s="188"/>
      <c r="L58" s="188"/>
      <c r="M58" s="189"/>
      <c r="N58" s="187">
        <v>187576.32000000001</v>
      </c>
      <c r="O58" s="188"/>
      <c r="P58" s="188"/>
      <c r="Q58" s="188"/>
      <c r="R58" s="189"/>
      <c r="S58" s="187">
        <v>194007.57</v>
      </c>
      <c r="T58" s="188"/>
      <c r="U58" s="188"/>
      <c r="V58" s="188"/>
      <c r="W58" s="188"/>
      <c r="X58" s="188"/>
      <c r="Y58" s="381">
        <v>201910.29</v>
      </c>
      <c r="Z58" s="382"/>
      <c r="AA58" s="382"/>
      <c r="AB58" s="382"/>
      <c r="AC58" s="382"/>
      <c r="AD58" s="382"/>
      <c r="AE58" s="382">
        <v>214772.79</v>
      </c>
      <c r="AF58" s="382"/>
      <c r="AG58" s="382"/>
      <c r="AH58" s="382"/>
      <c r="AI58" s="382"/>
      <c r="AJ58" s="382"/>
      <c r="AK58" s="382">
        <v>223776.48</v>
      </c>
      <c r="AL58" s="382"/>
      <c r="AM58" s="382"/>
      <c r="AN58" s="382"/>
      <c r="AO58" s="383"/>
      <c r="AP58" s="188">
        <v>239445.63</v>
      </c>
      <c r="AQ58" s="188"/>
      <c r="AR58" s="188"/>
      <c r="AS58" s="189"/>
      <c r="AT58" s="187">
        <v>266456.88</v>
      </c>
      <c r="AU58" s="188"/>
      <c r="AV58" s="188"/>
      <c r="AW58" s="188"/>
      <c r="AX58" s="188"/>
      <c r="AY58" s="189"/>
      <c r="AZ58" s="37"/>
    </row>
    <row r="59" spans="1:52" ht="25.5" customHeight="1" thickBot="1">
      <c r="A59" s="205" t="s">
        <v>55</v>
      </c>
      <c r="B59" s="322"/>
      <c r="C59" s="206"/>
      <c r="D59" s="205" t="s">
        <v>124</v>
      </c>
      <c r="E59" s="322"/>
      <c r="F59" s="322"/>
      <c r="G59" s="206"/>
      <c r="H59" s="199" t="s">
        <v>97</v>
      </c>
      <c r="I59" s="200"/>
      <c r="J59" s="200"/>
      <c r="K59" s="200"/>
      <c r="L59" s="200"/>
      <c r="M59" s="201"/>
      <c r="N59" s="199" t="s">
        <v>98</v>
      </c>
      <c r="O59" s="200"/>
      <c r="P59" s="200"/>
      <c r="Q59" s="200"/>
      <c r="R59" s="201"/>
      <c r="S59" s="199" t="s">
        <v>99</v>
      </c>
      <c r="T59" s="200"/>
      <c r="U59" s="200"/>
      <c r="V59" s="200"/>
      <c r="W59" s="200"/>
      <c r="X59" s="200"/>
      <c r="Y59" s="390" t="s">
        <v>100</v>
      </c>
      <c r="Z59" s="384"/>
      <c r="AA59" s="384"/>
      <c r="AB59" s="384"/>
      <c r="AC59" s="384"/>
      <c r="AD59" s="384"/>
      <c r="AE59" s="384" t="s">
        <v>101</v>
      </c>
      <c r="AF59" s="384"/>
      <c r="AG59" s="384"/>
      <c r="AH59" s="384"/>
      <c r="AI59" s="384"/>
      <c r="AJ59" s="384"/>
      <c r="AK59" s="384" t="s">
        <v>102</v>
      </c>
      <c r="AL59" s="384"/>
      <c r="AM59" s="384"/>
      <c r="AN59" s="384"/>
      <c r="AO59" s="385"/>
      <c r="AP59" s="200" t="s">
        <v>103</v>
      </c>
      <c r="AQ59" s="200"/>
      <c r="AR59" s="200"/>
      <c r="AS59" s="201"/>
      <c r="AT59" s="199" t="s">
        <v>104</v>
      </c>
      <c r="AU59" s="200"/>
      <c r="AV59" s="200"/>
      <c r="AW59" s="200"/>
      <c r="AX59" s="200"/>
      <c r="AY59" s="201"/>
      <c r="AZ59" s="37"/>
    </row>
    <row r="60" spans="1:52" ht="16.5" thickBot="1">
      <c r="A60" s="192" t="s">
        <v>57</v>
      </c>
      <c r="B60" s="193"/>
      <c r="C60" s="194"/>
      <c r="D60" s="304">
        <v>0.4</v>
      </c>
      <c r="E60" s="305"/>
      <c r="F60" s="305"/>
      <c r="G60" s="306"/>
      <c r="H60" s="313" t="s">
        <v>80</v>
      </c>
      <c r="I60" s="314"/>
      <c r="J60" s="314"/>
      <c r="K60" s="314"/>
      <c r="L60" s="314"/>
      <c r="M60" s="315"/>
      <c r="N60" s="313" t="s">
        <v>80</v>
      </c>
      <c r="O60" s="314"/>
      <c r="P60" s="314"/>
      <c r="Q60" s="314"/>
      <c r="R60" s="315"/>
      <c r="S60" s="313">
        <v>229052.25</v>
      </c>
      <c r="T60" s="314"/>
      <c r="U60" s="314"/>
      <c r="V60" s="314"/>
      <c r="W60" s="314"/>
      <c r="X60" s="314"/>
      <c r="Y60" s="381">
        <v>216034.88</v>
      </c>
      <c r="Z60" s="382"/>
      <c r="AA60" s="382"/>
      <c r="AB60" s="382"/>
      <c r="AC60" s="382"/>
      <c r="AD60" s="382"/>
      <c r="AE60" s="382">
        <v>227987.08</v>
      </c>
      <c r="AF60" s="382"/>
      <c r="AG60" s="382"/>
      <c r="AH60" s="382"/>
      <c r="AI60" s="382"/>
      <c r="AJ60" s="382"/>
      <c r="AK60" s="382">
        <v>241316.67</v>
      </c>
      <c r="AL60" s="382"/>
      <c r="AM60" s="382"/>
      <c r="AN60" s="382"/>
      <c r="AO60" s="383"/>
      <c r="AP60" s="188">
        <v>253467.94</v>
      </c>
      <c r="AQ60" s="188"/>
      <c r="AR60" s="188"/>
      <c r="AS60" s="189"/>
      <c r="AT60" s="187">
        <v>272793.28999999998</v>
      </c>
      <c r="AU60" s="188"/>
      <c r="AV60" s="188"/>
      <c r="AW60" s="188"/>
      <c r="AX60" s="188"/>
      <c r="AY60" s="189"/>
      <c r="AZ60" s="37"/>
    </row>
    <row r="61" spans="1:52" ht="16.5" thickBot="1">
      <c r="A61" s="192" t="s">
        <v>58</v>
      </c>
      <c r="B61" s="193"/>
      <c r="C61" s="194"/>
      <c r="D61" s="307"/>
      <c r="E61" s="308"/>
      <c r="F61" s="308"/>
      <c r="G61" s="309"/>
      <c r="H61" s="313" t="s">
        <v>80</v>
      </c>
      <c r="I61" s="314"/>
      <c r="J61" s="314"/>
      <c r="K61" s="314"/>
      <c r="L61" s="314"/>
      <c r="M61" s="315"/>
      <c r="N61" s="313" t="s">
        <v>80</v>
      </c>
      <c r="O61" s="314"/>
      <c r="P61" s="314"/>
      <c r="Q61" s="314"/>
      <c r="R61" s="315"/>
      <c r="S61" s="313" t="s">
        <v>80</v>
      </c>
      <c r="T61" s="314"/>
      <c r="U61" s="314"/>
      <c r="V61" s="314"/>
      <c r="W61" s="314"/>
      <c r="X61" s="314"/>
      <c r="Y61" s="381">
        <v>179361.81</v>
      </c>
      <c r="Z61" s="382"/>
      <c r="AA61" s="382"/>
      <c r="AB61" s="382"/>
      <c r="AC61" s="382"/>
      <c r="AD61" s="382"/>
      <c r="AE61" s="382">
        <v>191079.55</v>
      </c>
      <c r="AF61" s="382"/>
      <c r="AG61" s="382"/>
      <c r="AH61" s="382"/>
      <c r="AI61" s="382"/>
      <c r="AJ61" s="382"/>
      <c r="AK61" s="382">
        <v>204147.85</v>
      </c>
      <c r="AL61" s="382"/>
      <c r="AM61" s="382"/>
      <c r="AN61" s="382"/>
      <c r="AO61" s="383"/>
      <c r="AP61" s="188">
        <v>216062.44</v>
      </c>
      <c r="AQ61" s="188"/>
      <c r="AR61" s="188"/>
      <c r="AS61" s="189"/>
      <c r="AT61" s="187">
        <v>235008.9</v>
      </c>
      <c r="AU61" s="188"/>
      <c r="AV61" s="188"/>
      <c r="AW61" s="188"/>
      <c r="AX61" s="188"/>
      <c r="AY61" s="189"/>
      <c r="AZ61" s="37"/>
    </row>
    <row r="62" spans="1:52" ht="25.5" customHeight="1" thickBot="1">
      <c r="A62" s="192" t="s">
        <v>59</v>
      </c>
      <c r="B62" s="193"/>
      <c r="C62" s="194"/>
      <c r="D62" s="307"/>
      <c r="E62" s="308"/>
      <c r="F62" s="308"/>
      <c r="G62" s="309"/>
      <c r="H62" s="313" t="s">
        <v>80</v>
      </c>
      <c r="I62" s="314"/>
      <c r="J62" s="314"/>
      <c r="K62" s="314"/>
      <c r="L62" s="314"/>
      <c r="M62" s="315"/>
      <c r="N62" s="313" t="s">
        <v>80</v>
      </c>
      <c r="O62" s="314"/>
      <c r="P62" s="314"/>
      <c r="Q62" s="314"/>
      <c r="R62" s="315"/>
      <c r="S62" s="313" t="s">
        <v>80</v>
      </c>
      <c r="T62" s="314"/>
      <c r="U62" s="314"/>
      <c r="V62" s="314"/>
      <c r="W62" s="314"/>
      <c r="X62" s="314"/>
      <c r="Y62" s="381">
        <v>307643.71000000002</v>
      </c>
      <c r="Z62" s="382"/>
      <c r="AA62" s="382"/>
      <c r="AB62" s="382"/>
      <c r="AC62" s="382"/>
      <c r="AD62" s="382"/>
      <c r="AE62" s="382">
        <v>331313.53000000003</v>
      </c>
      <c r="AF62" s="382"/>
      <c r="AG62" s="382"/>
      <c r="AH62" s="382"/>
      <c r="AI62" s="382"/>
      <c r="AJ62" s="382"/>
      <c r="AK62" s="382">
        <v>357711.54</v>
      </c>
      <c r="AL62" s="382"/>
      <c r="AM62" s="382"/>
      <c r="AN62" s="382"/>
      <c r="AO62" s="383"/>
      <c r="AP62" s="188">
        <v>381849.31</v>
      </c>
      <c r="AQ62" s="188"/>
      <c r="AR62" s="188"/>
      <c r="AS62" s="189"/>
      <c r="AT62" s="187">
        <v>420121.13</v>
      </c>
      <c r="AU62" s="188"/>
      <c r="AV62" s="188"/>
      <c r="AW62" s="188"/>
      <c r="AX62" s="188"/>
      <c r="AY62" s="189"/>
      <c r="AZ62" s="37"/>
    </row>
    <row r="63" spans="1:52" ht="25.5" customHeight="1" thickBot="1">
      <c r="A63" s="192" t="s">
        <v>60</v>
      </c>
      <c r="B63" s="193"/>
      <c r="C63" s="194"/>
      <c r="D63" s="310"/>
      <c r="E63" s="311"/>
      <c r="F63" s="311"/>
      <c r="G63" s="312"/>
      <c r="H63" s="313" t="s">
        <v>80</v>
      </c>
      <c r="I63" s="314"/>
      <c r="J63" s="314"/>
      <c r="K63" s="314"/>
      <c r="L63" s="314"/>
      <c r="M63" s="315"/>
      <c r="N63" s="313" t="s">
        <v>80</v>
      </c>
      <c r="O63" s="314"/>
      <c r="P63" s="314"/>
      <c r="Q63" s="314"/>
      <c r="R63" s="315"/>
      <c r="S63" s="313" t="s">
        <v>80</v>
      </c>
      <c r="T63" s="314"/>
      <c r="U63" s="314"/>
      <c r="V63" s="314"/>
      <c r="W63" s="314"/>
      <c r="X63" s="314"/>
      <c r="Y63" s="381">
        <v>248806.96</v>
      </c>
      <c r="Z63" s="382"/>
      <c r="AA63" s="382"/>
      <c r="AB63" s="382"/>
      <c r="AC63" s="382"/>
      <c r="AD63" s="382"/>
      <c r="AE63" s="382">
        <v>272242.44</v>
      </c>
      <c r="AF63" s="382"/>
      <c r="AG63" s="382"/>
      <c r="AH63" s="382"/>
      <c r="AI63" s="382"/>
      <c r="AJ63" s="382"/>
      <c r="AK63" s="382">
        <v>298379.03999999998</v>
      </c>
      <c r="AL63" s="382"/>
      <c r="AM63" s="382"/>
      <c r="AN63" s="382"/>
      <c r="AO63" s="383"/>
      <c r="AP63" s="188">
        <v>322280.13</v>
      </c>
      <c r="AQ63" s="188"/>
      <c r="AR63" s="188"/>
      <c r="AS63" s="189"/>
      <c r="AT63" s="187">
        <v>360173.06</v>
      </c>
      <c r="AU63" s="188"/>
      <c r="AV63" s="188"/>
      <c r="AW63" s="188"/>
      <c r="AX63" s="188"/>
      <c r="AY63" s="189"/>
      <c r="AZ63" s="37"/>
    </row>
    <row r="64" spans="1:52" ht="16.5" thickBot="1">
      <c r="A64" s="192" t="s">
        <v>57</v>
      </c>
      <c r="B64" s="193"/>
      <c r="C64" s="194"/>
      <c r="D64" s="304"/>
      <c r="E64" s="305"/>
      <c r="F64" s="305"/>
      <c r="G64" s="306"/>
      <c r="H64" s="313">
        <v>248904.57</v>
      </c>
      <c r="I64" s="314"/>
      <c r="J64" s="314"/>
      <c r="K64" s="314"/>
      <c r="L64" s="314"/>
      <c r="M64" s="315"/>
      <c r="N64" s="313">
        <v>295860.90000000002</v>
      </c>
      <c r="O64" s="314"/>
      <c r="P64" s="314"/>
      <c r="Q64" s="314"/>
      <c r="R64" s="315"/>
      <c r="S64" s="326" t="s">
        <v>80</v>
      </c>
      <c r="T64" s="327"/>
      <c r="U64" s="327"/>
      <c r="V64" s="327"/>
      <c r="W64" s="327"/>
      <c r="X64" s="327"/>
      <c r="Y64" s="369" t="s">
        <v>80</v>
      </c>
      <c r="Z64" s="370"/>
      <c r="AA64" s="370"/>
      <c r="AB64" s="370"/>
      <c r="AC64" s="370"/>
      <c r="AD64" s="370"/>
      <c r="AE64" s="370" t="s">
        <v>80</v>
      </c>
      <c r="AF64" s="370"/>
      <c r="AG64" s="370"/>
      <c r="AH64" s="370"/>
      <c r="AI64" s="370"/>
      <c r="AJ64" s="370"/>
      <c r="AK64" s="370" t="s">
        <v>80</v>
      </c>
      <c r="AL64" s="370"/>
      <c r="AM64" s="370"/>
      <c r="AN64" s="370"/>
      <c r="AO64" s="371"/>
      <c r="AP64" s="327" t="s">
        <v>80</v>
      </c>
      <c r="AQ64" s="327"/>
      <c r="AR64" s="327"/>
      <c r="AS64" s="328"/>
      <c r="AT64" s="326" t="s">
        <v>80</v>
      </c>
      <c r="AU64" s="327"/>
      <c r="AV64" s="327"/>
      <c r="AW64" s="327"/>
      <c r="AX64" s="327"/>
      <c r="AY64" s="328"/>
      <c r="AZ64" s="37"/>
    </row>
    <row r="65" spans="1:52" ht="16.5" thickBot="1">
      <c r="A65" s="192" t="s">
        <v>58</v>
      </c>
      <c r="B65" s="193"/>
      <c r="C65" s="194"/>
      <c r="D65" s="307">
        <v>10</v>
      </c>
      <c r="E65" s="377"/>
      <c r="F65" s="377"/>
      <c r="G65" s="309"/>
      <c r="H65" s="313">
        <v>253925.72</v>
      </c>
      <c r="I65" s="314"/>
      <c r="J65" s="314"/>
      <c r="K65" s="314"/>
      <c r="L65" s="314"/>
      <c r="M65" s="315"/>
      <c r="N65" s="313">
        <v>299961.83</v>
      </c>
      <c r="O65" s="314"/>
      <c r="P65" s="314"/>
      <c r="Q65" s="314"/>
      <c r="R65" s="315"/>
      <c r="S65" s="326" t="s">
        <v>80</v>
      </c>
      <c r="T65" s="327"/>
      <c r="U65" s="327"/>
      <c r="V65" s="327"/>
      <c r="W65" s="327"/>
      <c r="X65" s="327"/>
      <c r="Y65" s="369" t="s">
        <v>80</v>
      </c>
      <c r="Z65" s="370"/>
      <c r="AA65" s="370"/>
      <c r="AB65" s="370"/>
      <c r="AC65" s="370"/>
      <c r="AD65" s="370"/>
      <c r="AE65" s="370" t="s">
        <v>80</v>
      </c>
      <c r="AF65" s="370"/>
      <c r="AG65" s="370"/>
      <c r="AH65" s="370"/>
      <c r="AI65" s="370"/>
      <c r="AJ65" s="370"/>
      <c r="AK65" s="370" t="s">
        <v>80</v>
      </c>
      <c r="AL65" s="370"/>
      <c r="AM65" s="370"/>
      <c r="AN65" s="370"/>
      <c r="AO65" s="371"/>
      <c r="AP65" s="327" t="s">
        <v>80</v>
      </c>
      <c r="AQ65" s="327"/>
      <c r="AR65" s="327"/>
      <c r="AS65" s="328"/>
      <c r="AT65" s="326" t="s">
        <v>80</v>
      </c>
      <c r="AU65" s="327"/>
      <c r="AV65" s="327"/>
      <c r="AW65" s="327"/>
      <c r="AX65" s="327"/>
      <c r="AY65" s="328"/>
      <c r="AZ65" s="37"/>
    </row>
    <row r="66" spans="1:52" ht="25.5" customHeight="1" thickBot="1">
      <c r="A66" s="192" t="s">
        <v>59</v>
      </c>
      <c r="B66" s="193"/>
      <c r="C66" s="194"/>
      <c r="D66" s="307"/>
      <c r="E66" s="377"/>
      <c r="F66" s="377"/>
      <c r="G66" s="309"/>
      <c r="H66" s="313">
        <v>375337.21</v>
      </c>
      <c r="I66" s="314"/>
      <c r="J66" s="314"/>
      <c r="K66" s="314"/>
      <c r="L66" s="314"/>
      <c r="M66" s="315"/>
      <c r="N66" s="313">
        <v>468329.78</v>
      </c>
      <c r="O66" s="314"/>
      <c r="P66" s="314"/>
      <c r="Q66" s="314"/>
      <c r="R66" s="315"/>
      <c r="S66" s="326" t="s">
        <v>80</v>
      </c>
      <c r="T66" s="327"/>
      <c r="U66" s="327"/>
      <c r="V66" s="327"/>
      <c r="W66" s="327"/>
      <c r="X66" s="327"/>
      <c r="Y66" s="369" t="s">
        <v>80</v>
      </c>
      <c r="Z66" s="370"/>
      <c r="AA66" s="370"/>
      <c r="AB66" s="370"/>
      <c r="AC66" s="370"/>
      <c r="AD66" s="370"/>
      <c r="AE66" s="370" t="s">
        <v>80</v>
      </c>
      <c r="AF66" s="370"/>
      <c r="AG66" s="370"/>
      <c r="AH66" s="370"/>
      <c r="AI66" s="370"/>
      <c r="AJ66" s="370"/>
      <c r="AK66" s="370" t="s">
        <v>80</v>
      </c>
      <c r="AL66" s="370"/>
      <c r="AM66" s="370"/>
      <c r="AN66" s="370"/>
      <c r="AO66" s="371"/>
      <c r="AP66" s="327" t="s">
        <v>80</v>
      </c>
      <c r="AQ66" s="327"/>
      <c r="AR66" s="327"/>
      <c r="AS66" s="328"/>
      <c r="AT66" s="326" t="s">
        <v>80</v>
      </c>
      <c r="AU66" s="327"/>
      <c r="AV66" s="327"/>
      <c r="AW66" s="327"/>
      <c r="AX66" s="327"/>
      <c r="AY66" s="328"/>
      <c r="AZ66" s="37"/>
    </row>
    <row r="67" spans="1:52" ht="25.5" customHeight="1" thickBot="1">
      <c r="A67" s="192" t="s">
        <v>60</v>
      </c>
      <c r="B67" s="193"/>
      <c r="C67" s="194"/>
      <c r="D67" s="378"/>
      <c r="E67" s="379"/>
      <c r="F67" s="379"/>
      <c r="G67" s="380"/>
      <c r="H67" s="313">
        <v>359723.73</v>
      </c>
      <c r="I67" s="314"/>
      <c r="J67" s="314"/>
      <c r="K67" s="314"/>
      <c r="L67" s="314"/>
      <c r="M67" s="315"/>
      <c r="N67" s="313">
        <v>451796.08</v>
      </c>
      <c r="O67" s="314"/>
      <c r="P67" s="314"/>
      <c r="Q67" s="314"/>
      <c r="R67" s="315"/>
      <c r="S67" s="326" t="s">
        <v>80</v>
      </c>
      <c r="T67" s="327"/>
      <c r="U67" s="327"/>
      <c r="V67" s="327"/>
      <c r="W67" s="327"/>
      <c r="X67" s="327"/>
      <c r="Y67" s="369" t="s">
        <v>80</v>
      </c>
      <c r="Z67" s="370"/>
      <c r="AA67" s="370"/>
      <c r="AB67" s="370"/>
      <c r="AC67" s="370"/>
      <c r="AD67" s="370"/>
      <c r="AE67" s="370" t="s">
        <v>80</v>
      </c>
      <c r="AF67" s="370"/>
      <c r="AG67" s="370"/>
      <c r="AH67" s="370"/>
      <c r="AI67" s="370"/>
      <c r="AJ67" s="370"/>
      <c r="AK67" s="370" t="s">
        <v>80</v>
      </c>
      <c r="AL67" s="370"/>
      <c r="AM67" s="370"/>
      <c r="AN67" s="370"/>
      <c r="AO67" s="371"/>
      <c r="AP67" s="327" t="s">
        <v>80</v>
      </c>
      <c r="AQ67" s="327"/>
      <c r="AR67" s="327"/>
      <c r="AS67" s="328"/>
      <c r="AT67" s="326" t="s">
        <v>80</v>
      </c>
      <c r="AU67" s="327"/>
      <c r="AV67" s="327"/>
      <c r="AW67" s="327"/>
      <c r="AX67" s="327"/>
      <c r="AY67" s="328"/>
      <c r="AZ67" s="37"/>
    </row>
    <row r="68" spans="1:52">
      <c r="A68" s="223" t="s">
        <v>55</v>
      </c>
      <c r="B68" s="227"/>
      <c r="C68" s="224"/>
      <c r="D68" s="391" t="s">
        <v>124</v>
      </c>
      <c r="E68" s="392"/>
      <c r="F68" s="392"/>
      <c r="G68" s="393"/>
      <c r="H68" s="386" t="s">
        <v>140</v>
      </c>
      <c r="I68" s="387"/>
      <c r="J68" s="387"/>
      <c r="K68" s="387"/>
      <c r="L68" s="387"/>
      <c r="M68" s="397"/>
      <c r="N68" s="386" t="s">
        <v>140</v>
      </c>
      <c r="O68" s="387"/>
      <c r="P68" s="387"/>
      <c r="Q68" s="387"/>
      <c r="R68" s="397"/>
      <c r="S68" s="386" t="s">
        <v>140</v>
      </c>
      <c r="T68" s="387"/>
      <c r="U68" s="387"/>
      <c r="V68" s="387"/>
      <c r="W68" s="387"/>
      <c r="X68" s="387"/>
      <c r="Y68" s="390" t="s">
        <v>140</v>
      </c>
      <c r="Z68" s="384"/>
      <c r="AA68" s="384"/>
      <c r="AB68" s="384"/>
      <c r="AC68" s="384"/>
      <c r="AD68" s="384"/>
      <c r="AE68" s="384" t="s">
        <v>145</v>
      </c>
      <c r="AF68" s="384"/>
      <c r="AG68" s="384"/>
      <c r="AH68" s="384"/>
      <c r="AI68" s="384"/>
      <c r="AJ68" s="384"/>
      <c r="AK68" s="384" t="s">
        <v>145</v>
      </c>
      <c r="AL68" s="384"/>
      <c r="AM68" s="384"/>
      <c r="AN68" s="384"/>
      <c r="AO68" s="385"/>
      <c r="AP68" s="212" t="s">
        <v>145</v>
      </c>
      <c r="AQ68" s="212"/>
      <c r="AR68" s="212"/>
      <c r="AS68" s="213"/>
      <c r="AT68" s="211" t="s">
        <v>145</v>
      </c>
      <c r="AU68" s="212"/>
      <c r="AV68" s="212"/>
      <c r="AW68" s="212"/>
      <c r="AX68" s="212"/>
      <c r="AY68" s="213"/>
      <c r="AZ68" s="240"/>
    </row>
    <row r="69" spans="1:52" ht="15.75" thickBot="1">
      <c r="A69" s="225"/>
      <c r="B69" s="228"/>
      <c r="C69" s="226"/>
      <c r="D69" s="394"/>
      <c r="E69" s="395"/>
      <c r="F69" s="395"/>
      <c r="G69" s="396"/>
      <c r="H69" s="388" t="s">
        <v>141</v>
      </c>
      <c r="I69" s="389"/>
      <c r="J69" s="389"/>
      <c r="K69" s="389"/>
      <c r="L69" s="389"/>
      <c r="M69" s="398"/>
      <c r="N69" s="388" t="s">
        <v>142</v>
      </c>
      <c r="O69" s="389"/>
      <c r="P69" s="389"/>
      <c r="Q69" s="389"/>
      <c r="R69" s="398"/>
      <c r="S69" s="388" t="s">
        <v>143</v>
      </c>
      <c r="T69" s="389"/>
      <c r="U69" s="389"/>
      <c r="V69" s="389"/>
      <c r="W69" s="389"/>
      <c r="X69" s="389"/>
      <c r="Y69" s="390" t="s">
        <v>144</v>
      </c>
      <c r="Z69" s="384"/>
      <c r="AA69" s="384"/>
      <c r="AB69" s="384"/>
      <c r="AC69" s="384"/>
      <c r="AD69" s="384"/>
      <c r="AE69" s="384" t="s">
        <v>146</v>
      </c>
      <c r="AF69" s="384"/>
      <c r="AG69" s="384"/>
      <c r="AH69" s="384"/>
      <c r="AI69" s="384"/>
      <c r="AJ69" s="384"/>
      <c r="AK69" s="384" t="s">
        <v>147</v>
      </c>
      <c r="AL69" s="384"/>
      <c r="AM69" s="384"/>
      <c r="AN69" s="384"/>
      <c r="AO69" s="385"/>
      <c r="AP69" s="215" t="s">
        <v>148</v>
      </c>
      <c r="AQ69" s="215"/>
      <c r="AR69" s="215"/>
      <c r="AS69" s="216"/>
      <c r="AT69" s="214" t="s">
        <v>149</v>
      </c>
      <c r="AU69" s="215"/>
      <c r="AV69" s="215"/>
      <c r="AW69" s="215"/>
      <c r="AX69" s="215"/>
      <c r="AY69" s="216"/>
      <c r="AZ69" s="240"/>
    </row>
    <row r="70" spans="1:52" ht="16.5" thickBot="1">
      <c r="A70" s="192" t="s">
        <v>57</v>
      </c>
      <c r="B70" s="193"/>
      <c r="C70" s="194"/>
      <c r="D70" s="326">
        <v>0.4</v>
      </c>
      <c r="E70" s="327"/>
      <c r="F70" s="327"/>
      <c r="G70" s="328"/>
      <c r="H70" s="313">
        <v>211730</v>
      </c>
      <c r="I70" s="314"/>
      <c r="J70" s="314"/>
      <c r="K70" s="314"/>
      <c r="L70" s="314"/>
      <c r="M70" s="315"/>
      <c r="N70" s="313">
        <v>242275</v>
      </c>
      <c r="O70" s="314"/>
      <c r="P70" s="314"/>
      <c r="Q70" s="314"/>
      <c r="R70" s="315"/>
      <c r="S70" s="313">
        <v>258805</v>
      </c>
      <c r="T70" s="314"/>
      <c r="U70" s="314"/>
      <c r="V70" s="314"/>
      <c r="W70" s="314"/>
      <c r="X70" s="314"/>
      <c r="Y70" s="381">
        <v>278455</v>
      </c>
      <c r="Z70" s="382"/>
      <c r="AA70" s="382"/>
      <c r="AB70" s="382"/>
      <c r="AC70" s="382"/>
      <c r="AD70" s="382"/>
      <c r="AE70" s="382" t="s">
        <v>80</v>
      </c>
      <c r="AF70" s="382"/>
      <c r="AG70" s="382"/>
      <c r="AH70" s="382"/>
      <c r="AI70" s="382"/>
      <c r="AJ70" s="382"/>
      <c r="AK70" s="382" t="s">
        <v>80</v>
      </c>
      <c r="AL70" s="382"/>
      <c r="AM70" s="382"/>
      <c r="AN70" s="382"/>
      <c r="AO70" s="383"/>
      <c r="AP70" s="188" t="s">
        <v>80</v>
      </c>
      <c r="AQ70" s="188"/>
      <c r="AR70" s="188"/>
      <c r="AS70" s="189"/>
      <c r="AT70" s="187" t="s">
        <v>80</v>
      </c>
      <c r="AU70" s="188"/>
      <c r="AV70" s="188"/>
      <c r="AW70" s="188"/>
      <c r="AX70" s="188"/>
      <c r="AY70" s="189"/>
      <c r="AZ70" s="37"/>
    </row>
    <row r="71" spans="1:52" ht="16.5" thickBot="1">
      <c r="A71" s="192" t="s">
        <v>57</v>
      </c>
      <c r="B71" s="193"/>
      <c r="C71" s="194"/>
      <c r="D71" s="304"/>
      <c r="E71" s="305"/>
      <c r="F71" s="305"/>
      <c r="G71" s="306"/>
      <c r="H71" s="313">
        <v>248904.57</v>
      </c>
      <c r="I71" s="314"/>
      <c r="J71" s="314"/>
      <c r="K71" s="314"/>
      <c r="L71" s="314"/>
      <c r="M71" s="315"/>
      <c r="N71" s="313">
        <v>295860.90000000002</v>
      </c>
      <c r="O71" s="314"/>
      <c r="P71" s="314"/>
      <c r="Q71" s="314"/>
      <c r="R71" s="315"/>
      <c r="S71" s="326" t="s">
        <v>80</v>
      </c>
      <c r="T71" s="327"/>
      <c r="U71" s="327"/>
      <c r="V71" s="327"/>
      <c r="W71" s="327"/>
      <c r="X71" s="327"/>
      <c r="Y71" s="369" t="s">
        <v>80</v>
      </c>
      <c r="Z71" s="370"/>
      <c r="AA71" s="370"/>
      <c r="AB71" s="370"/>
      <c r="AC71" s="370"/>
      <c r="AD71" s="370"/>
      <c r="AE71" s="370">
        <v>512430</v>
      </c>
      <c r="AF71" s="370"/>
      <c r="AG71" s="370"/>
      <c r="AH71" s="370"/>
      <c r="AI71" s="370"/>
      <c r="AJ71" s="370"/>
      <c r="AK71" s="370">
        <v>571340</v>
      </c>
      <c r="AL71" s="370"/>
      <c r="AM71" s="370"/>
      <c r="AN71" s="370"/>
      <c r="AO71" s="371"/>
      <c r="AP71" s="327">
        <v>640580</v>
      </c>
      <c r="AQ71" s="327"/>
      <c r="AR71" s="327"/>
      <c r="AS71" s="328"/>
      <c r="AT71" s="326">
        <v>721400</v>
      </c>
      <c r="AU71" s="327"/>
      <c r="AV71" s="327"/>
      <c r="AW71" s="327"/>
      <c r="AX71" s="327"/>
      <c r="AY71" s="328"/>
      <c r="AZ71" s="37"/>
    </row>
    <row r="72" spans="1:52" ht="16.5" thickBot="1">
      <c r="A72" s="192" t="s">
        <v>58</v>
      </c>
      <c r="B72" s="193"/>
      <c r="C72" s="194"/>
      <c r="D72" s="307">
        <v>10</v>
      </c>
      <c r="E72" s="377"/>
      <c r="F72" s="377"/>
      <c r="G72" s="309"/>
      <c r="H72" s="313">
        <v>253925.72</v>
      </c>
      <c r="I72" s="314"/>
      <c r="J72" s="314"/>
      <c r="K72" s="314"/>
      <c r="L72" s="314"/>
      <c r="M72" s="315"/>
      <c r="N72" s="313">
        <v>299961.83</v>
      </c>
      <c r="O72" s="314"/>
      <c r="P72" s="314"/>
      <c r="Q72" s="314"/>
      <c r="R72" s="315"/>
      <c r="S72" s="326" t="s">
        <v>80</v>
      </c>
      <c r="T72" s="327"/>
      <c r="U72" s="327"/>
      <c r="V72" s="327"/>
      <c r="W72" s="327"/>
      <c r="X72" s="327"/>
      <c r="Y72" s="369" t="s">
        <v>80</v>
      </c>
      <c r="Z72" s="370"/>
      <c r="AA72" s="370"/>
      <c r="AB72" s="370"/>
      <c r="AC72" s="370"/>
      <c r="AD72" s="370"/>
      <c r="AE72" s="370" t="s">
        <v>80</v>
      </c>
      <c r="AF72" s="370"/>
      <c r="AG72" s="370"/>
      <c r="AH72" s="370"/>
      <c r="AI72" s="370"/>
      <c r="AJ72" s="370"/>
      <c r="AK72" s="370" t="s">
        <v>80</v>
      </c>
      <c r="AL72" s="370"/>
      <c r="AM72" s="370"/>
      <c r="AN72" s="370"/>
      <c r="AO72" s="371"/>
      <c r="AP72" s="327" t="s">
        <v>80</v>
      </c>
      <c r="AQ72" s="327"/>
      <c r="AR72" s="327"/>
      <c r="AS72" s="328"/>
      <c r="AT72" s="326" t="s">
        <v>80</v>
      </c>
      <c r="AU72" s="327"/>
      <c r="AV72" s="327"/>
      <c r="AW72" s="327"/>
      <c r="AX72" s="327"/>
      <c r="AY72" s="328"/>
      <c r="AZ72" s="37"/>
    </row>
    <row r="73" spans="1:52" ht="25.5" customHeight="1" thickBot="1">
      <c r="A73" s="192" t="s">
        <v>59</v>
      </c>
      <c r="B73" s="193"/>
      <c r="C73" s="194"/>
      <c r="D73" s="307"/>
      <c r="E73" s="377"/>
      <c r="F73" s="377"/>
      <c r="G73" s="309"/>
      <c r="H73" s="313">
        <v>375337.21</v>
      </c>
      <c r="I73" s="314"/>
      <c r="J73" s="314"/>
      <c r="K73" s="314"/>
      <c r="L73" s="314"/>
      <c r="M73" s="315"/>
      <c r="N73" s="313">
        <v>468329.78</v>
      </c>
      <c r="O73" s="314"/>
      <c r="P73" s="314"/>
      <c r="Q73" s="314"/>
      <c r="R73" s="315"/>
      <c r="S73" s="326" t="s">
        <v>80</v>
      </c>
      <c r="T73" s="327"/>
      <c r="U73" s="327"/>
      <c r="V73" s="327"/>
      <c r="W73" s="327"/>
      <c r="X73" s="327"/>
      <c r="Y73" s="369" t="s">
        <v>80</v>
      </c>
      <c r="Z73" s="370"/>
      <c r="AA73" s="370"/>
      <c r="AB73" s="370"/>
      <c r="AC73" s="370"/>
      <c r="AD73" s="370"/>
      <c r="AE73" s="370" t="s">
        <v>80</v>
      </c>
      <c r="AF73" s="370"/>
      <c r="AG73" s="370"/>
      <c r="AH73" s="370"/>
      <c r="AI73" s="370"/>
      <c r="AJ73" s="370"/>
      <c r="AK73" s="370" t="s">
        <v>80</v>
      </c>
      <c r="AL73" s="370"/>
      <c r="AM73" s="370"/>
      <c r="AN73" s="370"/>
      <c r="AO73" s="371"/>
      <c r="AP73" s="327" t="s">
        <v>80</v>
      </c>
      <c r="AQ73" s="327"/>
      <c r="AR73" s="327"/>
      <c r="AS73" s="328"/>
      <c r="AT73" s="326" t="s">
        <v>80</v>
      </c>
      <c r="AU73" s="327"/>
      <c r="AV73" s="327"/>
      <c r="AW73" s="327"/>
      <c r="AX73" s="327"/>
      <c r="AY73" s="328"/>
      <c r="AZ73" s="37"/>
    </row>
    <row r="74" spans="1:52" ht="25.5" customHeight="1" thickBot="1">
      <c r="A74" s="192" t="s">
        <v>60</v>
      </c>
      <c r="B74" s="193"/>
      <c r="C74" s="194"/>
      <c r="D74" s="378"/>
      <c r="E74" s="379"/>
      <c r="F74" s="379"/>
      <c r="G74" s="380"/>
      <c r="H74" s="313">
        <v>359723.73</v>
      </c>
      <c r="I74" s="314"/>
      <c r="J74" s="314"/>
      <c r="K74" s="314"/>
      <c r="L74" s="314"/>
      <c r="M74" s="315"/>
      <c r="N74" s="313">
        <v>451796.08</v>
      </c>
      <c r="O74" s="314"/>
      <c r="P74" s="314"/>
      <c r="Q74" s="314"/>
      <c r="R74" s="315"/>
      <c r="S74" s="326" t="s">
        <v>80</v>
      </c>
      <c r="T74" s="327"/>
      <c r="U74" s="327"/>
      <c r="V74" s="327"/>
      <c r="W74" s="327"/>
      <c r="X74" s="327"/>
      <c r="Y74" s="369" t="s">
        <v>80</v>
      </c>
      <c r="Z74" s="370"/>
      <c r="AA74" s="370"/>
      <c r="AB74" s="370"/>
      <c r="AC74" s="370"/>
      <c r="AD74" s="370"/>
      <c r="AE74" s="370" t="s">
        <v>80</v>
      </c>
      <c r="AF74" s="370"/>
      <c r="AG74" s="370"/>
      <c r="AH74" s="370"/>
      <c r="AI74" s="370"/>
      <c r="AJ74" s="370"/>
      <c r="AK74" s="370" t="s">
        <v>80</v>
      </c>
      <c r="AL74" s="370"/>
      <c r="AM74" s="370"/>
      <c r="AN74" s="370"/>
      <c r="AO74" s="371"/>
      <c r="AP74" s="327" t="s">
        <v>80</v>
      </c>
      <c r="AQ74" s="327"/>
      <c r="AR74" s="327"/>
      <c r="AS74" s="328"/>
      <c r="AT74" s="326" t="s">
        <v>80</v>
      </c>
      <c r="AU74" s="327"/>
      <c r="AV74" s="327"/>
      <c r="AW74" s="327"/>
      <c r="AX74" s="327"/>
      <c r="AY74" s="328"/>
      <c r="AZ74" s="37"/>
    </row>
    <row r="75" spans="1:52" ht="25.5" customHeight="1" thickBot="1">
      <c r="A75" s="205" t="s">
        <v>55</v>
      </c>
      <c r="B75" s="322"/>
      <c r="C75" s="206"/>
      <c r="D75" s="319" t="s">
        <v>124</v>
      </c>
      <c r="E75" s="320"/>
      <c r="F75" s="320"/>
      <c r="G75" s="321"/>
      <c r="H75" s="372" t="s">
        <v>150</v>
      </c>
      <c r="I75" s="373"/>
      <c r="J75" s="373"/>
      <c r="K75" s="373"/>
      <c r="L75" s="373"/>
      <c r="M75" s="374"/>
      <c r="N75" s="372" t="s">
        <v>151</v>
      </c>
      <c r="O75" s="373"/>
      <c r="P75" s="373"/>
      <c r="Q75" s="373"/>
      <c r="R75" s="374"/>
      <c r="S75" s="319" t="s">
        <v>152</v>
      </c>
      <c r="T75" s="320"/>
      <c r="U75" s="320"/>
      <c r="V75" s="320"/>
      <c r="W75" s="320"/>
      <c r="X75" s="320"/>
      <c r="Y75" s="375" t="s">
        <v>153</v>
      </c>
      <c r="Z75" s="376"/>
      <c r="AA75" s="376"/>
      <c r="AB75" s="376"/>
      <c r="AC75" s="376"/>
      <c r="AD75" s="376"/>
      <c r="AE75" s="370" t="s">
        <v>154</v>
      </c>
      <c r="AF75" s="370"/>
      <c r="AG75" s="370"/>
      <c r="AH75" s="370"/>
      <c r="AI75" s="370"/>
      <c r="AJ75" s="370"/>
      <c r="AK75" s="370" t="s">
        <v>154</v>
      </c>
      <c r="AL75" s="370"/>
      <c r="AM75" s="370"/>
      <c r="AN75" s="370"/>
      <c r="AO75" s="371"/>
      <c r="AP75" s="327" t="s">
        <v>154</v>
      </c>
      <c r="AQ75" s="327"/>
      <c r="AR75" s="327"/>
      <c r="AS75" s="328"/>
      <c r="AT75" s="326" t="s">
        <v>154</v>
      </c>
      <c r="AU75" s="327"/>
      <c r="AV75" s="327"/>
      <c r="AW75" s="327"/>
      <c r="AX75" s="327"/>
      <c r="AY75" s="328"/>
      <c r="AZ75" s="37"/>
    </row>
    <row r="76" spans="1:52" ht="16.5" thickBot="1">
      <c r="A76" s="363" t="s">
        <v>57</v>
      </c>
      <c r="B76" s="364"/>
      <c r="C76" s="365"/>
      <c r="D76" s="326">
        <v>35</v>
      </c>
      <c r="E76" s="327"/>
      <c r="F76" s="327"/>
      <c r="G76" s="328"/>
      <c r="H76" s="313">
        <v>325610</v>
      </c>
      <c r="I76" s="314"/>
      <c r="J76" s="314"/>
      <c r="K76" s="314"/>
      <c r="L76" s="314"/>
      <c r="M76" s="315"/>
      <c r="N76" s="313">
        <v>352270</v>
      </c>
      <c r="O76" s="314"/>
      <c r="P76" s="314"/>
      <c r="Q76" s="314"/>
      <c r="R76" s="315"/>
      <c r="S76" s="326" t="s">
        <v>80</v>
      </c>
      <c r="T76" s="327"/>
      <c r="U76" s="327"/>
      <c r="V76" s="327"/>
      <c r="W76" s="327"/>
      <c r="X76" s="327"/>
      <c r="Y76" s="369" t="s">
        <v>80</v>
      </c>
      <c r="Z76" s="370"/>
      <c r="AA76" s="370"/>
      <c r="AB76" s="370"/>
      <c r="AC76" s="370"/>
      <c r="AD76" s="370"/>
      <c r="AE76" s="370" t="s">
        <v>80</v>
      </c>
      <c r="AF76" s="370"/>
      <c r="AG76" s="370"/>
      <c r="AH76" s="370"/>
      <c r="AI76" s="370"/>
      <c r="AJ76" s="370"/>
      <c r="AK76" s="370" t="s">
        <v>80</v>
      </c>
      <c r="AL76" s="370"/>
      <c r="AM76" s="370"/>
      <c r="AN76" s="370"/>
      <c r="AO76" s="371"/>
      <c r="AP76" s="327" t="s">
        <v>80</v>
      </c>
      <c r="AQ76" s="327"/>
      <c r="AR76" s="327"/>
      <c r="AS76" s="328"/>
      <c r="AT76" s="326" t="s">
        <v>80</v>
      </c>
      <c r="AU76" s="327"/>
      <c r="AV76" s="327"/>
      <c r="AW76" s="327"/>
      <c r="AX76" s="327"/>
      <c r="AY76" s="328"/>
      <c r="AZ76" s="37"/>
    </row>
    <row r="77" spans="1:52" ht="16.5" thickBot="1">
      <c r="A77" s="366"/>
      <c r="B77" s="367"/>
      <c r="C77" s="368"/>
      <c r="D77" s="326">
        <v>110</v>
      </c>
      <c r="E77" s="327"/>
      <c r="F77" s="327"/>
      <c r="G77" s="328"/>
      <c r="H77" s="313" t="s">
        <v>80</v>
      </c>
      <c r="I77" s="314"/>
      <c r="J77" s="314"/>
      <c r="K77" s="314"/>
      <c r="L77" s="314"/>
      <c r="M77" s="315"/>
      <c r="N77" s="313" t="s">
        <v>80</v>
      </c>
      <c r="O77" s="314"/>
      <c r="P77" s="314"/>
      <c r="Q77" s="314"/>
      <c r="R77" s="315"/>
      <c r="S77" s="326">
        <v>1519155</v>
      </c>
      <c r="T77" s="327"/>
      <c r="U77" s="327"/>
      <c r="V77" s="327"/>
      <c r="W77" s="327"/>
      <c r="X77" s="327"/>
      <c r="Y77" s="360">
        <v>1220575</v>
      </c>
      <c r="Z77" s="361"/>
      <c r="AA77" s="361"/>
      <c r="AB77" s="361"/>
      <c r="AC77" s="361"/>
      <c r="AD77" s="361"/>
      <c r="AE77" s="361" t="s">
        <v>80</v>
      </c>
      <c r="AF77" s="361"/>
      <c r="AG77" s="361"/>
      <c r="AH77" s="361"/>
      <c r="AI77" s="361"/>
      <c r="AJ77" s="361"/>
      <c r="AK77" s="361" t="s">
        <v>80</v>
      </c>
      <c r="AL77" s="361"/>
      <c r="AM77" s="361"/>
      <c r="AN77" s="361"/>
      <c r="AO77" s="362"/>
      <c r="AP77" s="327" t="s">
        <v>80</v>
      </c>
      <c r="AQ77" s="327"/>
      <c r="AR77" s="327"/>
      <c r="AS77" s="328"/>
      <c r="AT77" s="326" t="s">
        <v>80</v>
      </c>
      <c r="AU77" s="327"/>
      <c r="AV77" s="327"/>
      <c r="AW77" s="327"/>
      <c r="AX77" s="327"/>
      <c r="AY77" s="328"/>
      <c r="AZ77" s="37"/>
    </row>
    <row r="78" spans="1:52" ht="15.75">
      <c r="A78" s="229"/>
      <c r="B78" s="229"/>
      <c r="C78" s="229"/>
      <c r="D78" s="229"/>
      <c r="E78" s="229"/>
      <c r="F78" s="229"/>
      <c r="G78" s="229"/>
      <c r="H78" s="229"/>
      <c r="I78" s="229"/>
      <c r="J78" s="229"/>
      <c r="K78" s="229"/>
      <c r="L78" s="229"/>
      <c r="M78" s="229"/>
      <c r="N78" s="229"/>
      <c r="O78" s="229"/>
      <c r="P78" s="229"/>
      <c r="Q78" s="229"/>
      <c r="R78" s="229"/>
      <c r="S78" s="229"/>
      <c r="T78" s="229"/>
      <c r="U78" s="229"/>
      <c r="V78" s="229"/>
      <c r="W78" s="229"/>
      <c r="X78" s="229"/>
      <c r="Y78" s="229"/>
      <c r="Z78" s="229"/>
      <c r="AA78" s="229"/>
      <c r="AB78" s="229"/>
      <c r="AC78" s="229"/>
      <c r="AD78" s="229"/>
      <c r="AE78" s="229"/>
      <c r="AF78" s="229"/>
      <c r="AG78" s="229"/>
      <c r="AH78" s="229"/>
      <c r="AI78" s="229"/>
      <c r="AJ78" s="229"/>
      <c r="AK78" s="229"/>
      <c r="AL78" s="229"/>
      <c r="AM78" s="229"/>
      <c r="AN78" s="229"/>
      <c r="AO78" s="229"/>
      <c r="AP78" s="229"/>
      <c r="AQ78" s="229"/>
      <c r="AR78" s="229"/>
      <c r="AS78" s="229"/>
      <c r="AT78" s="229"/>
      <c r="AU78" s="229"/>
      <c r="AV78" s="229"/>
      <c r="AW78" s="229"/>
      <c r="AX78" s="229"/>
      <c r="AY78" s="229"/>
      <c r="AZ78" s="229"/>
    </row>
    <row r="79" spans="1:52" ht="15.75">
      <c r="A79" s="160"/>
      <c r="B79" s="160"/>
      <c r="C79" s="160"/>
      <c r="D79" s="160"/>
      <c r="E79" s="160"/>
      <c r="F79" s="160"/>
      <c r="G79" s="160"/>
      <c r="H79" s="160"/>
      <c r="I79" s="160"/>
      <c r="J79" s="160"/>
      <c r="K79" s="160"/>
      <c r="L79" s="160"/>
      <c r="M79" s="160"/>
      <c r="N79" s="160"/>
      <c r="O79" s="160"/>
      <c r="P79" s="160"/>
      <c r="Q79" s="160"/>
      <c r="R79" s="160"/>
      <c r="S79" s="160"/>
      <c r="T79" s="160"/>
      <c r="U79" s="160"/>
      <c r="V79" s="160"/>
      <c r="W79" s="160"/>
      <c r="X79" s="160"/>
      <c r="Y79" s="160"/>
      <c r="Z79" s="160"/>
      <c r="AA79" s="160"/>
      <c r="AB79" s="160"/>
      <c r="AC79" s="160"/>
      <c r="AD79" s="160"/>
      <c r="AE79" s="160"/>
      <c r="AF79" s="160"/>
      <c r="AG79" s="160"/>
      <c r="AH79" s="160"/>
      <c r="AI79" s="160"/>
      <c r="AJ79" s="160"/>
      <c r="AK79" s="160"/>
      <c r="AL79" s="160"/>
      <c r="AM79" s="160"/>
      <c r="AN79" s="160"/>
      <c r="AO79" s="160"/>
      <c r="AP79" s="160"/>
      <c r="AQ79" s="160"/>
      <c r="AR79" s="160"/>
      <c r="AS79" s="160"/>
      <c r="AT79" s="160"/>
      <c r="AU79" s="160"/>
      <c r="AV79" s="160"/>
      <c r="AW79" s="160"/>
      <c r="AX79" s="160"/>
      <c r="AY79" s="160"/>
      <c r="AZ79" s="160"/>
    </row>
    <row r="80" spans="1:52" ht="18.75" customHeight="1">
      <c r="A80" s="232" t="s">
        <v>112</v>
      </c>
      <c r="B80" s="232"/>
      <c r="C80" s="232"/>
      <c r="D80" s="232"/>
      <c r="E80" s="232"/>
      <c r="F80" s="232"/>
      <c r="G80" s="232"/>
      <c r="H80" s="232"/>
      <c r="I80" s="232"/>
      <c r="J80" s="232"/>
      <c r="K80" s="232"/>
      <c r="L80" s="232"/>
      <c r="M80" s="232"/>
      <c r="N80" s="232"/>
      <c r="O80" s="232"/>
      <c r="P80" s="232"/>
      <c r="Q80" s="232"/>
      <c r="R80" s="232"/>
      <c r="S80" s="232"/>
      <c r="T80" s="232"/>
      <c r="U80" s="232"/>
      <c r="V80" s="232"/>
      <c r="W80" s="232"/>
      <c r="X80" s="232"/>
      <c r="Y80" s="232"/>
      <c r="Z80" s="232"/>
      <c r="AA80" s="232"/>
      <c r="AB80" s="232"/>
      <c r="AC80" s="232"/>
      <c r="AD80" s="232"/>
      <c r="AE80" s="232"/>
      <c r="AF80" s="232"/>
      <c r="AG80" s="232"/>
      <c r="AH80" s="232"/>
      <c r="AI80" s="232"/>
      <c r="AJ80" s="232"/>
      <c r="AK80" s="232"/>
      <c r="AL80" s="232"/>
      <c r="AM80" s="232"/>
      <c r="AN80" s="232"/>
      <c r="AO80" s="232"/>
      <c r="AP80" s="232"/>
      <c r="AQ80" s="232"/>
      <c r="AR80" s="232"/>
      <c r="AS80" s="232"/>
      <c r="AT80" s="232"/>
      <c r="AU80" s="232"/>
      <c r="AV80" s="232"/>
      <c r="AW80" s="232"/>
      <c r="AX80" s="232"/>
      <c r="AY80" s="232"/>
      <c r="AZ80" s="232"/>
    </row>
    <row r="81" spans="1:52" ht="15.75" customHeight="1">
      <c r="A81" s="232" t="s">
        <v>281</v>
      </c>
      <c r="B81" s="232"/>
      <c r="C81" s="232"/>
      <c r="D81" s="232"/>
      <c r="E81" s="232"/>
      <c r="F81" s="232"/>
      <c r="G81" s="232"/>
      <c r="H81" s="232"/>
      <c r="I81" s="232"/>
      <c r="J81" s="232"/>
      <c r="K81" s="232"/>
      <c r="L81" s="232"/>
      <c r="M81" s="232"/>
      <c r="N81" s="232"/>
      <c r="O81" s="232"/>
      <c r="P81" s="232"/>
      <c r="Q81" s="232"/>
      <c r="R81" s="232"/>
      <c r="S81" s="232"/>
      <c r="T81" s="232"/>
      <c r="U81" s="232"/>
      <c r="V81" s="232"/>
      <c r="W81" s="232"/>
      <c r="X81" s="232"/>
      <c r="Y81" s="232"/>
      <c r="Z81" s="232"/>
      <c r="AA81" s="232"/>
      <c r="AB81" s="232"/>
      <c r="AC81" s="232"/>
      <c r="AD81" s="232"/>
      <c r="AE81" s="232"/>
      <c r="AF81" s="232"/>
      <c r="AG81" s="232"/>
      <c r="AH81" s="232"/>
      <c r="AI81" s="232"/>
      <c r="AJ81" s="232"/>
      <c r="AK81" s="232"/>
      <c r="AL81" s="232"/>
      <c r="AM81" s="232"/>
      <c r="AN81" s="232"/>
      <c r="AO81" s="232"/>
      <c r="AP81" s="232"/>
      <c r="AQ81" s="232"/>
      <c r="AR81" s="232"/>
      <c r="AS81" s="232"/>
      <c r="AT81" s="232"/>
      <c r="AU81" s="232"/>
      <c r="AV81" s="232"/>
      <c r="AW81" s="232"/>
      <c r="AX81" s="232"/>
      <c r="AY81" s="232"/>
      <c r="AZ81" s="232"/>
    </row>
    <row r="82" spans="1:52" ht="15.75">
      <c r="A82" s="160"/>
      <c r="B82" s="160"/>
      <c r="C82" s="160"/>
      <c r="D82" s="160"/>
      <c r="E82" s="160"/>
      <c r="F82" s="160"/>
      <c r="G82" s="160"/>
      <c r="H82" s="160"/>
      <c r="I82" s="160"/>
      <c r="J82" s="160"/>
      <c r="K82" s="160"/>
      <c r="L82" s="160"/>
      <c r="M82" s="160"/>
      <c r="N82" s="160"/>
      <c r="O82" s="160"/>
      <c r="P82" s="160"/>
      <c r="Q82" s="160"/>
      <c r="R82" s="160"/>
      <c r="S82" s="160"/>
      <c r="T82" s="160"/>
      <c r="U82" s="160"/>
      <c r="V82" s="160"/>
      <c r="W82" s="160"/>
      <c r="X82" s="160"/>
      <c r="Y82" s="160"/>
      <c r="Z82" s="160"/>
      <c r="AA82" s="160"/>
      <c r="AB82" s="160"/>
      <c r="AC82" s="160"/>
      <c r="AD82" s="160"/>
      <c r="AE82" s="160"/>
      <c r="AF82" s="160"/>
      <c r="AG82" s="160"/>
      <c r="AH82" s="160"/>
      <c r="AI82" s="160"/>
      <c r="AJ82" s="160"/>
      <c r="AK82" s="160"/>
      <c r="AL82" s="160"/>
      <c r="AM82" s="160"/>
      <c r="AN82" s="160"/>
      <c r="AO82" s="160"/>
      <c r="AP82" s="160"/>
      <c r="AQ82" s="160"/>
      <c r="AR82" s="160"/>
      <c r="AS82" s="160"/>
      <c r="AT82" s="160"/>
      <c r="AU82" s="160"/>
      <c r="AV82" s="160"/>
      <c r="AW82" s="160"/>
      <c r="AX82" s="160"/>
      <c r="AY82" s="160"/>
      <c r="AZ82" s="160"/>
    </row>
    <row r="83" spans="1:52" ht="16.5" thickBot="1">
      <c r="A83" s="233" t="s">
        <v>155</v>
      </c>
      <c r="B83" s="233"/>
      <c r="C83" s="233"/>
      <c r="D83" s="233"/>
      <c r="E83" s="233"/>
      <c r="F83" s="233"/>
      <c r="G83" s="233"/>
      <c r="H83" s="233"/>
      <c r="I83" s="233"/>
      <c r="J83" s="233"/>
      <c r="K83" s="359"/>
      <c r="L83" s="359"/>
      <c r="M83" s="359"/>
      <c r="N83" s="359"/>
      <c r="O83" s="359"/>
      <c r="P83" s="359"/>
      <c r="Q83" s="359"/>
      <c r="R83" s="359"/>
      <c r="S83" s="359"/>
      <c r="T83" s="359"/>
      <c r="U83" s="359"/>
      <c r="V83" s="236" t="s">
        <v>51</v>
      </c>
      <c r="W83" s="236"/>
      <c r="X83" s="236"/>
      <c r="Y83" s="236"/>
      <c r="Z83" s="236"/>
      <c r="AA83" s="236"/>
      <c r="AB83" s="236"/>
      <c r="AC83" s="236"/>
      <c r="AD83" s="236"/>
      <c r="AE83" s="236"/>
      <c r="AF83" s="236"/>
      <c r="AG83" s="236"/>
      <c r="AH83" s="236"/>
      <c r="AI83" s="236"/>
      <c r="AJ83" s="236"/>
      <c r="AK83" s="236"/>
      <c r="AL83" s="236"/>
      <c r="AM83" s="236"/>
      <c r="AN83" s="236"/>
      <c r="AO83" s="236"/>
      <c r="AP83" s="236"/>
      <c r="AQ83" s="236"/>
      <c r="AR83" s="236"/>
      <c r="AS83" s="236"/>
      <c r="AT83" s="236"/>
      <c r="AU83" s="236"/>
      <c r="AV83" s="236"/>
      <c r="AW83" s="236"/>
      <c r="AX83" s="236"/>
      <c r="AY83" s="236"/>
      <c r="AZ83" s="37"/>
    </row>
    <row r="84" spans="1:52">
      <c r="A84" s="223" t="s">
        <v>55</v>
      </c>
      <c r="B84" s="227"/>
      <c r="C84" s="224"/>
      <c r="D84" s="223" t="s">
        <v>124</v>
      </c>
      <c r="E84" s="227"/>
      <c r="F84" s="227"/>
      <c r="G84" s="227"/>
      <c r="H84" s="224"/>
      <c r="I84" s="223" t="s">
        <v>156</v>
      </c>
      <c r="J84" s="224"/>
      <c r="K84" s="223" t="s">
        <v>106</v>
      </c>
      <c r="L84" s="227"/>
      <c r="M84" s="227"/>
      <c r="N84" s="227"/>
      <c r="O84" s="227"/>
      <c r="P84" s="224"/>
      <c r="Q84" s="223" t="s">
        <v>157</v>
      </c>
      <c r="R84" s="227"/>
      <c r="S84" s="227"/>
      <c r="T84" s="227"/>
      <c r="U84" s="224"/>
      <c r="V84" s="211" t="s">
        <v>158</v>
      </c>
      <c r="W84" s="212"/>
      <c r="X84" s="212"/>
      <c r="Y84" s="212"/>
      <c r="Z84" s="213"/>
      <c r="AA84" s="223" t="s">
        <v>159</v>
      </c>
      <c r="AB84" s="227"/>
      <c r="AC84" s="227"/>
      <c r="AD84" s="227"/>
      <c r="AE84" s="224"/>
      <c r="AF84" s="223" t="s">
        <v>108</v>
      </c>
      <c r="AG84" s="227"/>
      <c r="AH84" s="224"/>
      <c r="AI84" s="223" t="s">
        <v>109</v>
      </c>
      <c r="AJ84" s="227"/>
      <c r="AK84" s="227"/>
      <c r="AL84" s="224"/>
      <c r="AM84" s="223" t="s">
        <v>160</v>
      </c>
      <c r="AN84" s="227"/>
      <c r="AO84" s="227"/>
      <c r="AP84" s="224"/>
      <c r="AQ84" s="223" t="s">
        <v>110</v>
      </c>
      <c r="AR84" s="227"/>
      <c r="AS84" s="227"/>
      <c r="AT84" s="224"/>
      <c r="AU84" s="223" t="s">
        <v>161</v>
      </c>
      <c r="AV84" s="227"/>
      <c r="AW84" s="227"/>
      <c r="AX84" s="227"/>
      <c r="AY84" s="224"/>
      <c r="AZ84" s="240"/>
    </row>
    <row r="85" spans="1:52" ht="15.75" thickBot="1">
      <c r="A85" s="225"/>
      <c r="B85" s="228"/>
      <c r="C85" s="226"/>
      <c r="D85" s="225"/>
      <c r="E85" s="228"/>
      <c r="F85" s="228"/>
      <c r="G85" s="228"/>
      <c r="H85" s="226"/>
      <c r="I85" s="225" t="s">
        <v>105</v>
      </c>
      <c r="J85" s="226"/>
      <c r="K85" s="225" t="s">
        <v>105</v>
      </c>
      <c r="L85" s="228"/>
      <c r="M85" s="228"/>
      <c r="N85" s="228"/>
      <c r="O85" s="228"/>
      <c r="P85" s="226"/>
      <c r="Q85" s="225" t="s">
        <v>105</v>
      </c>
      <c r="R85" s="228"/>
      <c r="S85" s="228"/>
      <c r="T85" s="228"/>
      <c r="U85" s="226"/>
      <c r="V85" s="214" t="s">
        <v>105</v>
      </c>
      <c r="W85" s="215"/>
      <c r="X85" s="215"/>
      <c r="Y85" s="215"/>
      <c r="Z85" s="216"/>
      <c r="AA85" s="225" t="s">
        <v>105</v>
      </c>
      <c r="AB85" s="228"/>
      <c r="AC85" s="228"/>
      <c r="AD85" s="228"/>
      <c r="AE85" s="226"/>
      <c r="AF85" s="225" t="s">
        <v>105</v>
      </c>
      <c r="AG85" s="228"/>
      <c r="AH85" s="226"/>
      <c r="AI85" s="225" t="s">
        <v>105</v>
      </c>
      <c r="AJ85" s="228"/>
      <c r="AK85" s="228"/>
      <c r="AL85" s="226"/>
      <c r="AM85" s="225" t="s">
        <v>105</v>
      </c>
      <c r="AN85" s="228"/>
      <c r="AO85" s="228"/>
      <c r="AP85" s="226"/>
      <c r="AQ85" s="225" t="s">
        <v>105</v>
      </c>
      <c r="AR85" s="228"/>
      <c r="AS85" s="228"/>
      <c r="AT85" s="226"/>
      <c r="AU85" s="225" t="s">
        <v>105</v>
      </c>
      <c r="AV85" s="228"/>
      <c r="AW85" s="228"/>
      <c r="AX85" s="228"/>
      <c r="AY85" s="226"/>
      <c r="AZ85" s="240"/>
    </row>
    <row r="86" spans="1:52" ht="51" customHeight="1" thickBot="1">
      <c r="A86" s="192" t="s">
        <v>61</v>
      </c>
      <c r="B86" s="193"/>
      <c r="C86" s="194"/>
      <c r="D86" s="195" t="s">
        <v>111</v>
      </c>
      <c r="E86" s="346"/>
      <c r="F86" s="346"/>
      <c r="G86" s="346"/>
      <c r="H86" s="196"/>
      <c r="I86" s="187" t="s">
        <v>80</v>
      </c>
      <c r="J86" s="189"/>
      <c r="K86" s="187" t="s">
        <v>80</v>
      </c>
      <c r="L86" s="188"/>
      <c r="M86" s="188"/>
      <c r="N86" s="188"/>
      <c r="O86" s="188"/>
      <c r="P86" s="189"/>
      <c r="Q86" s="187">
        <v>687.24</v>
      </c>
      <c r="R86" s="188"/>
      <c r="S86" s="188"/>
      <c r="T86" s="188"/>
      <c r="U86" s="189"/>
      <c r="V86" s="187">
        <v>523.63</v>
      </c>
      <c r="W86" s="188"/>
      <c r="X86" s="188"/>
      <c r="Y86" s="188"/>
      <c r="Z86" s="189"/>
      <c r="AA86" s="187">
        <v>245.75</v>
      </c>
      <c r="AB86" s="188"/>
      <c r="AC86" s="188"/>
      <c r="AD86" s="188"/>
      <c r="AE86" s="189"/>
      <c r="AF86" s="187">
        <v>475.47</v>
      </c>
      <c r="AG86" s="188"/>
      <c r="AH86" s="189"/>
      <c r="AI86" s="187">
        <v>379.22</v>
      </c>
      <c r="AJ86" s="188"/>
      <c r="AK86" s="188"/>
      <c r="AL86" s="189"/>
      <c r="AM86" s="187">
        <v>311.56</v>
      </c>
      <c r="AN86" s="188"/>
      <c r="AO86" s="188"/>
      <c r="AP86" s="189"/>
      <c r="AQ86" s="187">
        <v>329.86</v>
      </c>
      <c r="AR86" s="188"/>
      <c r="AS86" s="188"/>
      <c r="AT86" s="189"/>
      <c r="AU86" s="187" t="s">
        <v>80</v>
      </c>
      <c r="AV86" s="188"/>
      <c r="AW86" s="188"/>
      <c r="AX86" s="188"/>
      <c r="AY86" s="189"/>
      <c r="AZ86" s="37"/>
    </row>
    <row r="87" spans="1:52" ht="51" customHeight="1" thickBot="1">
      <c r="A87" s="192" t="s">
        <v>62</v>
      </c>
      <c r="B87" s="193"/>
      <c r="C87" s="194"/>
      <c r="D87" s="208"/>
      <c r="E87" s="349"/>
      <c r="F87" s="349"/>
      <c r="G87" s="349"/>
      <c r="H87" s="209"/>
      <c r="I87" s="187" t="s">
        <v>80</v>
      </c>
      <c r="J87" s="189"/>
      <c r="K87" s="187" t="s">
        <v>80</v>
      </c>
      <c r="L87" s="188"/>
      <c r="M87" s="188"/>
      <c r="N87" s="188"/>
      <c r="O87" s="188"/>
      <c r="P87" s="189"/>
      <c r="Q87" s="187" t="s">
        <v>80</v>
      </c>
      <c r="R87" s="188"/>
      <c r="S87" s="188"/>
      <c r="T87" s="188"/>
      <c r="U87" s="189"/>
      <c r="V87" s="187" t="s">
        <v>80</v>
      </c>
      <c r="W87" s="188"/>
      <c r="X87" s="188"/>
      <c r="Y87" s="188"/>
      <c r="Z87" s="189"/>
      <c r="AA87" s="187" t="s">
        <v>80</v>
      </c>
      <c r="AB87" s="188"/>
      <c r="AC87" s="188"/>
      <c r="AD87" s="188"/>
      <c r="AE87" s="189"/>
      <c r="AF87" s="187" t="s">
        <v>80</v>
      </c>
      <c r="AG87" s="188"/>
      <c r="AH87" s="189"/>
      <c r="AI87" s="187">
        <v>1056.3900000000001</v>
      </c>
      <c r="AJ87" s="188"/>
      <c r="AK87" s="188"/>
      <c r="AL87" s="189"/>
      <c r="AM87" s="187">
        <v>683.28</v>
      </c>
      <c r="AN87" s="188"/>
      <c r="AO87" s="188"/>
      <c r="AP87" s="189"/>
      <c r="AQ87" s="187" t="s">
        <v>80</v>
      </c>
      <c r="AR87" s="188"/>
      <c r="AS87" s="188"/>
      <c r="AT87" s="189"/>
      <c r="AU87" s="187" t="s">
        <v>80</v>
      </c>
      <c r="AV87" s="188"/>
      <c r="AW87" s="188"/>
      <c r="AX87" s="188"/>
      <c r="AY87" s="189"/>
      <c r="AZ87" s="37"/>
    </row>
    <row r="88" spans="1:52" ht="51" customHeight="1" thickBot="1">
      <c r="A88" s="192" t="s">
        <v>63</v>
      </c>
      <c r="B88" s="193"/>
      <c r="C88" s="194"/>
      <c r="D88" s="208"/>
      <c r="E88" s="349"/>
      <c r="F88" s="349"/>
      <c r="G88" s="349"/>
      <c r="H88" s="209"/>
      <c r="I88" s="187" t="s">
        <v>80</v>
      </c>
      <c r="J88" s="189"/>
      <c r="K88" s="187" t="s">
        <v>80</v>
      </c>
      <c r="L88" s="188"/>
      <c r="M88" s="188"/>
      <c r="N88" s="188"/>
      <c r="O88" s="188"/>
      <c r="P88" s="189"/>
      <c r="Q88" s="187" t="s">
        <v>80</v>
      </c>
      <c r="R88" s="188"/>
      <c r="S88" s="188"/>
      <c r="T88" s="188"/>
      <c r="U88" s="189"/>
      <c r="V88" s="187" t="s">
        <v>80</v>
      </c>
      <c r="W88" s="188"/>
      <c r="X88" s="188"/>
      <c r="Y88" s="188"/>
      <c r="Z88" s="189"/>
      <c r="AA88" s="187" t="s">
        <v>80</v>
      </c>
      <c r="AB88" s="188"/>
      <c r="AC88" s="188"/>
      <c r="AD88" s="188"/>
      <c r="AE88" s="189"/>
      <c r="AF88" s="187" t="s">
        <v>80</v>
      </c>
      <c r="AG88" s="188"/>
      <c r="AH88" s="189"/>
      <c r="AI88" s="187" t="s">
        <v>80</v>
      </c>
      <c r="AJ88" s="188"/>
      <c r="AK88" s="188"/>
      <c r="AL88" s="189"/>
      <c r="AM88" s="187" t="s">
        <v>80</v>
      </c>
      <c r="AN88" s="188"/>
      <c r="AO88" s="188"/>
      <c r="AP88" s="189"/>
      <c r="AQ88" s="187">
        <v>578.61</v>
      </c>
      <c r="AR88" s="188"/>
      <c r="AS88" s="188"/>
      <c r="AT88" s="189"/>
      <c r="AU88" s="187">
        <v>379</v>
      </c>
      <c r="AV88" s="188"/>
      <c r="AW88" s="188"/>
      <c r="AX88" s="188"/>
      <c r="AY88" s="189"/>
      <c r="AZ88" s="37"/>
    </row>
    <row r="89" spans="1:52" ht="25.5" customHeight="1" thickBot="1">
      <c r="A89" s="192" t="s">
        <v>64</v>
      </c>
      <c r="B89" s="193"/>
      <c r="C89" s="194"/>
      <c r="D89" s="208"/>
      <c r="E89" s="349"/>
      <c r="F89" s="349"/>
      <c r="G89" s="349"/>
      <c r="H89" s="209"/>
      <c r="I89" s="187" t="s">
        <v>80</v>
      </c>
      <c r="J89" s="189"/>
      <c r="K89" s="187" t="s">
        <v>80</v>
      </c>
      <c r="L89" s="188"/>
      <c r="M89" s="188"/>
      <c r="N89" s="188"/>
      <c r="O89" s="188"/>
      <c r="P89" s="189"/>
      <c r="Q89" s="187" t="s">
        <v>80</v>
      </c>
      <c r="R89" s="188"/>
      <c r="S89" s="188"/>
      <c r="T89" s="188"/>
      <c r="U89" s="189"/>
      <c r="V89" s="187" t="s">
        <v>80</v>
      </c>
      <c r="W89" s="188"/>
      <c r="X89" s="188"/>
      <c r="Y89" s="188"/>
      <c r="Z89" s="189"/>
      <c r="AA89" s="187" t="s">
        <v>80</v>
      </c>
      <c r="AB89" s="188"/>
      <c r="AC89" s="188"/>
      <c r="AD89" s="188"/>
      <c r="AE89" s="189"/>
      <c r="AF89" s="187" t="s">
        <v>80</v>
      </c>
      <c r="AG89" s="188"/>
      <c r="AH89" s="189"/>
      <c r="AI89" s="187" t="s">
        <v>80</v>
      </c>
      <c r="AJ89" s="188"/>
      <c r="AK89" s="188"/>
      <c r="AL89" s="189"/>
      <c r="AM89" s="187" t="s">
        <v>80</v>
      </c>
      <c r="AN89" s="188"/>
      <c r="AO89" s="188"/>
      <c r="AP89" s="189"/>
      <c r="AQ89" s="187">
        <v>2446.79</v>
      </c>
      <c r="AR89" s="188"/>
      <c r="AS89" s="188"/>
      <c r="AT89" s="189"/>
      <c r="AU89" s="187">
        <v>1564.6</v>
      </c>
      <c r="AV89" s="188"/>
      <c r="AW89" s="188"/>
      <c r="AX89" s="188"/>
      <c r="AY89" s="189"/>
      <c r="AZ89" s="37"/>
    </row>
    <row r="90" spans="1:52" ht="25.5" customHeight="1" thickBot="1">
      <c r="A90" s="192" t="s">
        <v>65</v>
      </c>
      <c r="B90" s="193"/>
      <c r="C90" s="194"/>
      <c r="D90" s="208"/>
      <c r="E90" s="349"/>
      <c r="F90" s="349"/>
      <c r="G90" s="349"/>
      <c r="H90" s="209"/>
      <c r="I90" s="187">
        <v>1208.71</v>
      </c>
      <c r="J90" s="189"/>
      <c r="K90" s="187">
        <v>807.25</v>
      </c>
      <c r="L90" s="188"/>
      <c r="M90" s="188"/>
      <c r="N90" s="188"/>
      <c r="O90" s="188"/>
      <c r="P90" s="189"/>
      <c r="Q90" s="187" t="s">
        <v>80</v>
      </c>
      <c r="R90" s="188"/>
      <c r="S90" s="188"/>
      <c r="T90" s="188"/>
      <c r="U90" s="189"/>
      <c r="V90" s="187" t="s">
        <v>80</v>
      </c>
      <c r="W90" s="188"/>
      <c r="X90" s="188"/>
      <c r="Y90" s="188"/>
      <c r="Z90" s="189"/>
      <c r="AA90" s="187" t="s">
        <v>80</v>
      </c>
      <c r="AB90" s="188"/>
      <c r="AC90" s="188"/>
      <c r="AD90" s="188"/>
      <c r="AE90" s="189"/>
      <c r="AF90" s="187" t="s">
        <v>80</v>
      </c>
      <c r="AG90" s="188"/>
      <c r="AH90" s="189"/>
      <c r="AI90" s="187" t="s">
        <v>80</v>
      </c>
      <c r="AJ90" s="188"/>
      <c r="AK90" s="188"/>
      <c r="AL90" s="189"/>
      <c r="AM90" s="187" t="s">
        <v>80</v>
      </c>
      <c r="AN90" s="188"/>
      <c r="AO90" s="188"/>
      <c r="AP90" s="189"/>
      <c r="AQ90" s="187" t="s">
        <v>80</v>
      </c>
      <c r="AR90" s="188"/>
      <c r="AS90" s="188"/>
      <c r="AT90" s="189"/>
      <c r="AU90" s="187" t="s">
        <v>80</v>
      </c>
      <c r="AV90" s="188"/>
      <c r="AW90" s="188"/>
      <c r="AX90" s="188"/>
      <c r="AY90" s="189"/>
      <c r="AZ90" s="37"/>
    </row>
    <row r="91" spans="1:52" ht="25.5" customHeight="1" thickBot="1">
      <c r="A91" s="192" t="s">
        <v>66</v>
      </c>
      <c r="B91" s="193"/>
      <c r="C91" s="194"/>
      <c r="D91" s="197"/>
      <c r="E91" s="347"/>
      <c r="F91" s="347"/>
      <c r="G91" s="347"/>
      <c r="H91" s="198"/>
      <c r="I91" s="187">
        <v>2418.46</v>
      </c>
      <c r="J91" s="189"/>
      <c r="K91" s="187">
        <v>1599.67</v>
      </c>
      <c r="L91" s="188"/>
      <c r="M91" s="188"/>
      <c r="N91" s="188"/>
      <c r="O91" s="188"/>
      <c r="P91" s="189"/>
      <c r="Q91" s="187">
        <v>1064.1099999999999</v>
      </c>
      <c r="R91" s="188"/>
      <c r="S91" s="188"/>
      <c r="T91" s="188"/>
      <c r="U91" s="189"/>
      <c r="V91" s="187" t="s">
        <v>80</v>
      </c>
      <c r="W91" s="188"/>
      <c r="X91" s="188"/>
      <c r="Y91" s="188"/>
      <c r="Z91" s="189"/>
      <c r="AA91" s="187" t="s">
        <v>80</v>
      </c>
      <c r="AB91" s="188"/>
      <c r="AC91" s="188"/>
      <c r="AD91" s="188"/>
      <c r="AE91" s="189"/>
      <c r="AF91" s="187">
        <v>184.1</v>
      </c>
      <c r="AG91" s="188"/>
      <c r="AH91" s="189"/>
      <c r="AI91" s="187" t="s">
        <v>80</v>
      </c>
      <c r="AJ91" s="188"/>
      <c r="AK91" s="188"/>
      <c r="AL91" s="189"/>
      <c r="AM91" s="187" t="s">
        <v>80</v>
      </c>
      <c r="AN91" s="188"/>
      <c r="AO91" s="188"/>
      <c r="AP91" s="189"/>
      <c r="AQ91" s="187" t="s">
        <v>80</v>
      </c>
      <c r="AR91" s="188"/>
      <c r="AS91" s="188"/>
      <c r="AT91" s="189"/>
      <c r="AU91" s="187" t="s">
        <v>80</v>
      </c>
      <c r="AV91" s="188"/>
      <c r="AW91" s="188"/>
      <c r="AX91" s="188"/>
      <c r="AY91" s="189"/>
      <c r="AZ91" s="37"/>
    </row>
    <row r="92" spans="1:52" ht="25.5" customHeight="1" thickBot="1">
      <c r="A92" s="205" t="s">
        <v>55</v>
      </c>
      <c r="B92" s="322"/>
      <c r="C92" s="206"/>
      <c r="D92" s="205" t="s">
        <v>124</v>
      </c>
      <c r="E92" s="322"/>
      <c r="F92" s="322"/>
      <c r="G92" s="322"/>
      <c r="H92" s="206"/>
      <c r="I92" s="199" t="s">
        <v>162</v>
      </c>
      <c r="J92" s="201"/>
      <c r="K92" s="199" t="s">
        <v>163</v>
      </c>
      <c r="L92" s="200"/>
      <c r="M92" s="200"/>
      <c r="N92" s="200"/>
      <c r="O92" s="200"/>
      <c r="P92" s="201"/>
      <c r="Q92" s="199" t="s">
        <v>164</v>
      </c>
      <c r="R92" s="200"/>
      <c r="S92" s="200"/>
      <c r="T92" s="200"/>
      <c r="U92" s="201"/>
      <c r="V92" s="199" t="s">
        <v>165</v>
      </c>
      <c r="W92" s="200"/>
      <c r="X92" s="200"/>
      <c r="Y92" s="200"/>
      <c r="Z92" s="201"/>
      <c r="AA92" s="199" t="s">
        <v>166</v>
      </c>
      <c r="AB92" s="200"/>
      <c r="AC92" s="200"/>
      <c r="AD92" s="200"/>
      <c r="AE92" s="200"/>
      <c r="AF92" s="200"/>
      <c r="AG92" s="200"/>
      <c r="AH92" s="201"/>
      <c r="AI92" s="199" t="s">
        <v>154</v>
      </c>
      <c r="AJ92" s="200"/>
      <c r="AK92" s="200"/>
      <c r="AL92" s="201"/>
      <c r="AM92" s="199" t="s">
        <v>154</v>
      </c>
      <c r="AN92" s="200"/>
      <c r="AO92" s="200"/>
      <c r="AP92" s="201"/>
      <c r="AQ92" s="199" t="s">
        <v>154</v>
      </c>
      <c r="AR92" s="200"/>
      <c r="AS92" s="200"/>
      <c r="AT92" s="201"/>
      <c r="AU92" s="199" t="s">
        <v>154</v>
      </c>
      <c r="AV92" s="200"/>
      <c r="AW92" s="200"/>
      <c r="AX92" s="200"/>
      <c r="AY92" s="201"/>
      <c r="AZ92" s="37"/>
    </row>
    <row r="93" spans="1:52" ht="25.5" customHeight="1" thickBot="1">
      <c r="A93" s="192" t="s">
        <v>167</v>
      </c>
      <c r="B93" s="193"/>
      <c r="C93" s="194"/>
      <c r="D93" s="195" t="s">
        <v>111</v>
      </c>
      <c r="E93" s="346"/>
      <c r="F93" s="346"/>
      <c r="G93" s="346"/>
      <c r="H93" s="196"/>
      <c r="I93" s="187">
        <v>2868.35</v>
      </c>
      <c r="J93" s="189"/>
      <c r="K93" s="187">
        <v>1888</v>
      </c>
      <c r="L93" s="188"/>
      <c r="M93" s="188"/>
      <c r="N93" s="188"/>
      <c r="O93" s="188"/>
      <c r="P93" s="189"/>
      <c r="Q93" s="187">
        <v>1403.94</v>
      </c>
      <c r="R93" s="188"/>
      <c r="S93" s="188"/>
      <c r="T93" s="188"/>
      <c r="U93" s="189"/>
      <c r="V93" s="187">
        <v>1018.08</v>
      </c>
      <c r="W93" s="188"/>
      <c r="X93" s="188"/>
      <c r="Y93" s="188"/>
      <c r="Z93" s="189"/>
      <c r="AA93" s="187" t="s">
        <v>80</v>
      </c>
      <c r="AB93" s="188"/>
      <c r="AC93" s="188"/>
      <c r="AD93" s="188"/>
      <c r="AE93" s="188"/>
      <c r="AF93" s="188"/>
      <c r="AG93" s="188"/>
      <c r="AH93" s="189"/>
      <c r="AI93" s="187" t="s">
        <v>80</v>
      </c>
      <c r="AJ93" s="188"/>
      <c r="AK93" s="188"/>
      <c r="AL93" s="189"/>
      <c r="AM93" s="187" t="s">
        <v>80</v>
      </c>
      <c r="AN93" s="188"/>
      <c r="AO93" s="188"/>
      <c r="AP93" s="189"/>
      <c r="AQ93" s="187" t="s">
        <v>80</v>
      </c>
      <c r="AR93" s="188"/>
      <c r="AS93" s="188"/>
      <c r="AT93" s="189"/>
      <c r="AU93" s="187" t="s">
        <v>80</v>
      </c>
      <c r="AV93" s="188"/>
      <c r="AW93" s="188"/>
      <c r="AX93" s="188"/>
      <c r="AY93" s="189"/>
      <c r="AZ93" s="37"/>
    </row>
    <row r="94" spans="1:52" ht="16.5" thickBot="1">
      <c r="A94" s="192" t="s">
        <v>168</v>
      </c>
      <c r="B94" s="193"/>
      <c r="C94" s="194"/>
      <c r="D94" s="197"/>
      <c r="E94" s="347"/>
      <c r="F94" s="347"/>
      <c r="G94" s="347"/>
      <c r="H94" s="198"/>
      <c r="I94" s="187" t="s">
        <v>80</v>
      </c>
      <c r="J94" s="189"/>
      <c r="K94" s="187" t="s">
        <v>80</v>
      </c>
      <c r="L94" s="188"/>
      <c r="M94" s="188"/>
      <c r="N94" s="188"/>
      <c r="O94" s="188"/>
      <c r="P94" s="189"/>
      <c r="Q94" s="187" t="s">
        <v>80</v>
      </c>
      <c r="R94" s="188"/>
      <c r="S94" s="188"/>
      <c r="T94" s="188"/>
      <c r="U94" s="189"/>
      <c r="V94" s="187" t="s">
        <v>80</v>
      </c>
      <c r="W94" s="188"/>
      <c r="X94" s="188"/>
      <c r="Y94" s="188"/>
      <c r="Z94" s="189"/>
      <c r="AA94" s="187">
        <v>1616.77</v>
      </c>
      <c r="AB94" s="188"/>
      <c r="AC94" s="188"/>
      <c r="AD94" s="188"/>
      <c r="AE94" s="188"/>
      <c r="AF94" s="188"/>
      <c r="AG94" s="188"/>
      <c r="AH94" s="189"/>
      <c r="AI94" s="187" t="s">
        <v>80</v>
      </c>
      <c r="AJ94" s="188"/>
      <c r="AK94" s="188"/>
      <c r="AL94" s="189"/>
      <c r="AM94" s="187" t="s">
        <v>80</v>
      </c>
      <c r="AN94" s="188"/>
      <c r="AO94" s="188"/>
      <c r="AP94" s="189"/>
      <c r="AQ94" s="187" t="s">
        <v>80</v>
      </c>
      <c r="AR94" s="188"/>
      <c r="AS94" s="188"/>
      <c r="AT94" s="189"/>
      <c r="AU94" s="187" t="s">
        <v>80</v>
      </c>
      <c r="AV94" s="188"/>
      <c r="AW94" s="188"/>
      <c r="AX94" s="188"/>
      <c r="AY94" s="189"/>
      <c r="AZ94" s="37"/>
    </row>
    <row r="95" spans="1:52" ht="25.5" customHeight="1" thickBot="1">
      <c r="A95" s="205" t="s">
        <v>55</v>
      </c>
      <c r="B95" s="322"/>
      <c r="C95" s="206"/>
      <c r="D95" s="205" t="s">
        <v>124</v>
      </c>
      <c r="E95" s="322"/>
      <c r="F95" s="322"/>
      <c r="G95" s="322"/>
      <c r="H95" s="206"/>
      <c r="I95" s="199" t="s">
        <v>169</v>
      </c>
      <c r="J95" s="201"/>
      <c r="K95" s="199" t="s">
        <v>170</v>
      </c>
      <c r="L95" s="200"/>
      <c r="M95" s="200"/>
      <c r="N95" s="200"/>
      <c r="O95" s="200"/>
      <c r="P95" s="201"/>
      <c r="Q95" s="199" t="s">
        <v>171</v>
      </c>
      <c r="R95" s="200"/>
      <c r="S95" s="200"/>
      <c r="T95" s="200"/>
      <c r="U95" s="201"/>
      <c r="V95" s="199" t="s">
        <v>172</v>
      </c>
      <c r="W95" s="200"/>
      <c r="X95" s="200"/>
      <c r="Y95" s="200"/>
      <c r="Z95" s="201"/>
      <c r="AA95" s="199" t="s">
        <v>173</v>
      </c>
      <c r="AB95" s="200"/>
      <c r="AC95" s="200"/>
      <c r="AD95" s="200"/>
      <c r="AE95" s="201"/>
      <c r="AF95" s="199" t="s">
        <v>174</v>
      </c>
      <c r="AG95" s="200"/>
      <c r="AH95" s="201"/>
      <c r="AI95" s="199" t="s">
        <v>164</v>
      </c>
      <c r="AJ95" s="200"/>
      <c r="AK95" s="200"/>
      <c r="AL95" s="201"/>
      <c r="AM95" s="199" t="s">
        <v>165</v>
      </c>
      <c r="AN95" s="200"/>
      <c r="AO95" s="200"/>
      <c r="AP95" s="201"/>
      <c r="AQ95" s="199" t="s">
        <v>175</v>
      </c>
      <c r="AR95" s="200"/>
      <c r="AS95" s="200"/>
      <c r="AT95" s="201"/>
      <c r="AU95" s="199" t="s">
        <v>176</v>
      </c>
      <c r="AV95" s="200"/>
      <c r="AW95" s="200"/>
      <c r="AX95" s="200"/>
      <c r="AY95" s="201"/>
      <c r="AZ95" s="37"/>
    </row>
    <row r="96" spans="1:52" ht="38.25" customHeight="1" thickBot="1">
      <c r="A96" s="192" t="s">
        <v>177</v>
      </c>
      <c r="B96" s="193"/>
      <c r="C96" s="194"/>
      <c r="D96" s="195" t="s">
        <v>178</v>
      </c>
      <c r="E96" s="346"/>
      <c r="F96" s="346"/>
      <c r="G96" s="346"/>
      <c r="H96" s="196"/>
      <c r="I96" s="187">
        <v>2888.06</v>
      </c>
      <c r="J96" s="189"/>
      <c r="K96" s="187">
        <v>1834.58</v>
      </c>
      <c r="L96" s="188"/>
      <c r="M96" s="188"/>
      <c r="N96" s="188"/>
      <c r="O96" s="188"/>
      <c r="P96" s="189"/>
      <c r="Q96" s="187">
        <v>1186.6199999999999</v>
      </c>
      <c r="R96" s="188"/>
      <c r="S96" s="188"/>
      <c r="T96" s="188"/>
      <c r="U96" s="189"/>
      <c r="V96" s="187" t="s">
        <v>80</v>
      </c>
      <c r="W96" s="188"/>
      <c r="X96" s="188"/>
      <c r="Y96" s="188"/>
      <c r="Z96" s="189"/>
      <c r="AA96" s="187" t="s">
        <v>80</v>
      </c>
      <c r="AB96" s="188"/>
      <c r="AC96" s="188"/>
      <c r="AD96" s="188"/>
      <c r="AE96" s="189"/>
      <c r="AF96" s="187" t="s">
        <v>80</v>
      </c>
      <c r="AG96" s="188"/>
      <c r="AH96" s="189"/>
      <c r="AI96" s="187" t="s">
        <v>80</v>
      </c>
      <c r="AJ96" s="188"/>
      <c r="AK96" s="188"/>
      <c r="AL96" s="189"/>
      <c r="AM96" s="187" t="s">
        <v>80</v>
      </c>
      <c r="AN96" s="188"/>
      <c r="AO96" s="188"/>
      <c r="AP96" s="189"/>
      <c r="AQ96" s="187" t="s">
        <v>80</v>
      </c>
      <c r="AR96" s="188"/>
      <c r="AS96" s="188"/>
      <c r="AT96" s="189"/>
      <c r="AU96" s="187" t="s">
        <v>80</v>
      </c>
      <c r="AV96" s="188"/>
      <c r="AW96" s="188"/>
      <c r="AX96" s="188"/>
      <c r="AY96" s="189"/>
      <c r="AZ96" s="37"/>
    </row>
    <row r="97" spans="1:52" ht="25.5" customHeight="1" thickBot="1">
      <c r="A97" s="192" t="s">
        <v>179</v>
      </c>
      <c r="B97" s="193"/>
      <c r="C97" s="194"/>
      <c r="D97" s="208"/>
      <c r="E97" s="349"/>
      <c r="F97" s="349"/>
      <c r="G97" s="349"/>
      <c r="H97" s="209"/>
      <c r="I97" s="187" t="s">
        <v>80</v>
      </c>
      <c r="J97" s="189"/>
      <c r="K97" s="187" t="s">
        <v>80</v>
      </c>
      <c r="L97" s="188"/>
      <c r="M97" s="188"/>
      <c r="N97" s="188"/>
      <c r="O97" s="188"/>
      <c r="P97" s="189"/>
      <c r="Q97" s="187" t="s">
        <v>80</v>
      </c>
      <c r="R97" s="188"/>
      <c r="S97" s="188"/>
      <c r="T97" s="188"/>
      <c r="U97" s="189"/>
      <c r="V97" s="187" t="s">
        <v>80</v>
      </c>
      <c r="W97" s="188"/>
      <c r="X97" s="188"/>
      <c r="Y97" s="188"/>
      <c r="Z97" s="189"/>
      <c r="AA97" s="187" t="s">
        <v>80</v>
      </c>
      <c r="AB97" s="188"/>
      <c r="AC97" s="188"/>
      <c r="AD97" s="188"/>
      <c r="AE97" s="189"/>
      <c r="AF97" s="187" t="s">
        <v>80</v>
      </c>
      <c r="AG97" s="188"/>
      <c r="AH97" s="189"/>
      <c r="AI97" s="187">
        <v>5808.88</v>
      </c>
      <c r="AJ97" s="188"/>
      <c r="AK97" s="188"/>
      <c r="AL97" s="189"/>
      <c r="AM97" s="187">
        <v>3689.81</v>
      </c>
      <c r="AN97" s="188"/>
      <c r="AO97" s="188"/>
      <c r="AP97" s="189"/>
      <c r="AQ97" s="187">
        <v>2302.9699999999998</v>
      </c>
      <c r="AR97" s="188"/>
      <c r="AS97" s="188"/>
      <c r="AT97" s="189"/>
      <c r="AU97" s="187" t="s">
        <v>80</v>
      </c>
      <c r="AV97" s="188"/>
      <c r="AW97" s="188"/>
      <c r="AX97" s="188"/>
      <c r="AY97" s="189"/>
      <c r="AZ97" s="37"/>
    </row>
    <row r="98" spans="1:52" ht="25.5" customHeight="1" thickBot="1">
      <c r="A98" s="192" t="s">
        <v>180</v>
      </c>
      <c r="B98" s="193"/>
      <c r="C98" s="194"/>
      <c r="D98" s="197"/>
      <c r="E98" s="347"/>
      <c r="F98" s="347"/>
      <c r="G98" s="347"/>
      <c r="H98" s="198"/>
      <c r="I98" s="187" t="s">
        <v>80</v>
      </c>
      <c r="J98" s="189"/>
      <c r="K98" s="187" t="s">
        <v>80</v>
      </c>
      <c r="L98" s="188"/>
      <c r="M98" s="188"/>
      <c r="N98" s="188"/>
      <c r="O98" s="188"/>
      <c r="P98" s="189"/>
      <c r="Q98" s="187" t="s">
        <v>80</v>
      </c>
      <c r="R98" s="188"/>
      <c r="S98" s="188"/>
      <c r="T98" s="188"/>
      <c r="U98" s="189"/>
      <c r="V98" s="187" t="s">
        <v>80</v>
      </c>
      <c r="W98" s="188"/>
      <c r="X98" s="188"/>
      <c r="Y98" s="188"/>
      <c r="Z98" s="189"/>
      <c r="AA98" s="187" t="s">
        <v>80</v>
      </c>
      <c r="AB98" s="188"/>
      <c r="AC98" s="188"/>
      <c r="AD98" s="188"/>
      <c r="AE98" s="189"/>
      <c r="AF98" s="187" t="s">
        <v>80</v>
      </c>
      <c r="AG98" s="188"/>
      <c r="AH98" s="189"/>
      <c r="AI98" s="187">
        <v>6859.65</v>
      </c>
      <c r="AJ98" s="188"/>
      <c r="AK98" s="188"/>
      <c r="AL98" s="189"/>
      <c r="AM98" s="187">
        <v>4351.7700000000004</v>
      </c>
      <c r="AN98" s="188"/>
      <c r="AO98" s="188"/>
      <c r="AP98" s="189"/>
      <c r="AQ98" s="187">
        <v>2712.85</v>
      </c>
      <c r="AR98" s="188"/>
      <c r="AS98" s="188"/>
      <c r="AT98" s="189"/>
      <c r="AU98" s="187" t="s">
        <v>80</v>
      </c>
      <c r="AV98" s="188"/>
      <c r="AW98" s="188"/>
      <c r="AX98" s="188"/>
      <c r="AY98" s="189"/>
      <c r="AZ98" s="37"/>
    </row>
    <row r="99" spans="1:52" ht="25.5" customHeight="1" thickBot="1">
      <c r="A99" s="205" t="s">
        <v>55</v>
      </c>
      <c r="B99" s="322"/>
      <c r="C99" s="206"/>
      <c r="D99" s="205" t="s">
        <v>124</v>
      </c>
      <c r="E99" s="322"/>
      <c r="F99" s="322"/>
      <c r="G99" s="322"/>
      <c r="H99" s="206"/>
      <c r="I99" s="199" t="s">
        <v>170</v>
      </c>
      <c r="J99" s="201"/>
      <c r="K99" s="199" t="s">
        <v>171</v>
      </c>
      <c r="L99" s="200"/>
      <c r="M99" s="200"/>
      <c r="N99" s="200"/>
      <c r="O99" s="200"/>
      <c r="P99" s="201"/>
      <c r="Q99" s="199" t="s">
        <v>172</v>
      </c>
      <c r="R99" s="200"/>
      <c r="S99" s="200"/>
      <c r="T99" s="200"/>
      <c r="U99" s="201"/>
      <c r="V99" s="199" t="s">
        <v>173</v>
      </c>
      <c r="W99" s="200"/>
      <c r="X99" s="200"/>
      <c r="Y99" s="200"/>
      <c r="Z99" s="201"/>
      <c r="AA99" s="199" t="s">
        <v>174</v>
      </c>
      <c r="AB99" s="200"/>
      <c r="AC99" s="200"/>
      <c r="AD99" s="200"/>
      <c r="AE99" s="201"/>
      <c r="AF99" s="199" t="s">
        <v>165</v>
      </c>
      <c r="AG99" s="200"/>
      <c r="AH99" s="201"/>
      <c r="AI99" s="199" t="s">
        <v>175</v>
      </c>
      <c r="AJ99" s="200"/>
      <c r="AK99" s="200"/>
      <c r="AL99" s="201"/>
      <c r="AM99" s="199" t="s">
        <v>176</v>
      </c>
      <c r="AN99" s="200"/>
      <c r="AO99" s="200"/>
      <c r="AP99" s="201"/>
      <c r="AQ99" s="199" t="s">
        <v>181</v>
      </c>
      <c r="AR99" s="200"/>
      <c r="AS99" s="200"/>
      <c r="AT99" s="201"/>
      <c r="AU99" s="199" t="s">
        <v>182</v>
      </c>
      <c r="AV99" s="200"/>
      <c r="AW99" s="200"/>
      <c r="AX99" s="200"/>
      <c r="AY99" s="201"/>
      <c r="AZ99" s="37"/>
    </row>
    <row r="100" spans="1:52" ht="38.25" customHeight="1" thickBot="1">
      <c r="A100" s="192" t="s">
        <v>177</v>
      </c>
      <c r="B100" s="193"/>
      <c r="C100" s="194"/>
      <c r="D100" s="350" t="s">
        <v>183</v>
      </c>
      <c r="E100" s="351"/>
      <c r="F100" s="351"/>
      <c r="G100" s="351"/>
      <c r="H100" s="352"/>
      <c r="I100" s="187">
        <v>3822.11</v>
      </c>
      <c r="J100" s="189"/>
      <c r="K100" s="187">
        <v>2396.0100000000002</v>
      </c>
      <c r="L100" s="188"/>
      <c r="M100" s="188"/>
      <c r="N100" s="188"/>
      <c r="O100" s="188"/>
      <c r="P100" s="189"/>
      <c r="Q100" s="187">
        <v>1566.07</v>
      </c>
      <c r="R100" s="188"/>
      <c r="S100" s="188"/>
      <c r="T100" s="188"/>
      <c r="U100" s="189"/>
      <c r="V100" s="187">
        <v>993.47</v>
      </c>
      <c r="W100" s="188"/>
      <c r="X100" s="188"/>
      <c r="Y100" s="188"/>
      <c r="Z100" s="189"/>
      <c r="AA100" s="187">
        <v>646.08000000000004</v>
      </c>
      <c r="AB100" s="188"/>
      <c r="AC100" s="188"/>
      <c r="AD100" s="188"/>
      <c r="AE100" s="189"/>
      <c r="AF100" s="187" t="s">
        <v>80</v>
      </c>
      <c r="AG100" s="188"/>
      <c r="AH100" s="189"/>
      <c r="AI100" s="187" t="s">
        <v>80</v>
      </c>
      <c r="AJ100" s="188"/>
      <c r="AK100" s="188"/>
      <c r="AL100" s="189"/>
      <c r="AM100" s="187" t="s">
        <v>80</v>
      </c>
      <c r="AN100" s="188"/>
      <c r="AO100" s="188"/>
      <c r="AP100" s="189"/>
      <c r="AQ100" s="187" t="s">
        <v>80</v>
      </c>
      <c r="AR100" s="188"/>
      <c r="AS100" s="188"/>
      <c r="AT100" s="189"/>
      <c r="AU100" s="187" t="s">
        <v>80</v>
      </c>
      <c r="AV100" s="188"/>
      <c r="AW100" s="188"/>
      <c r="AX100" s="188"/>
      <c r="AY100" s="189"/>
      <c r="AZ100" s="37"/>
    </row>
    <row r="101" spans="1:52" ht="25.5" customHeight="1" thickBot="1">
      <c r="A101" s="192" t="s">
        <v>179</v>
      </c>
      <c r="B101" s="193"/>
      <c r="C101" s="194"/>
      <c r="D101" s="353"/>
      <c r="E101" s="354"/>
      <c r="F101" s="354"/>
      <c r="G101" s="354"/>
      <c r="H101" s="355"/>
      <c r="I101" s="187" t="s">
        <v>80</v>
      </c>
      <c r="J101" s="189"/>
      <c r="K101" s="187" t="s">
        <v>80</v>
      </c>
      <c r="L101" s="188"/>
      <c r="M101" s="188"/>
      <c r="N101" s="188"/>
      <c r="O101" s="188"/>
      <c r="P101" s="189"/>
      <c r="Q101" s="187" t="s">
        <v>80</v>
      </c>
      <c r="R101" s="188"/>
      <c r="S101" s="188"/>
      <c r="T101" s="188"/>
      <c r="U101" s="189"/>
      <c r="V101" s="187" t="s">
        <v>80</v>
      </c>
      <c r="W101" s="188"/>
      <c r="X101" s="188"/>
      <c r="Y101" s="188"/>
      <c r="Z101" s="189"/>
      <c r="AA101" s="187" t="s">
        <v>80</v>
      </c>
      <c r="AB101" s="188"/>
      <c r="AC101" s="188"/>
      <c r="AD101" s="188"/>
      <c r="AE101" s="189"/>
      <c r="AF101" s="187">
        <v>7809.54</v>
      </c>
      <c r="AG101" s="188"/>
      <c r="AH101" s="189"/>
      <c r="AI101" s="187">
        <v>4914.46</v>
      </c>
      <c r="AJ101" s="188"/>
      <c r="AK101" s="188"/>
      <c r="AL101" s="189"/>
      <c r="AM101" s="187">
        <v>3211.57</v>
      </c>
      <c r="AN101" s="188"/>
      <c r="AO101" s="188"/>
      <c r="AP101" s="189"/>
      <c r="AQ101" s="187">
        <v>2033.65</v>
      </c>
      <c r="AR101" s="188"/>
      <c r="AS101" s="188"/>
      <c r="AT101" s="189"/>
      <c r="AU101" s="187">
        <v>1323.69</v>
      </c>
      <c r="AV101" s="188"/>
      <c r="AW101" s="188"/>
      <c r="AX101" s="188"/>
      <c r="AY101" s="189"/>
      <c r="AZ101" s="37"/>
    </row>
    <row r="102" spans="1:52" ht="25.5" customHeight="1" thickBot="1">
      <c r="A102" s="192" t="s">
        <v>180</v>
      </c>
      <c r="B102" s="193"/>
      <c r="C102" s="194"/>
      <c r="D102" s="353"/>
      <c r="E102" s="354"/>
      <c r="F102" s="354"/>
      <c r="G102" s="354"/>
      <c r="H102" s="355"/>
      <c r="I102" s="187" t="s">
        <v>80</v>
      </c>
      <c r="J102" s="189"/>
      <c r="K102" s="187" t="s">
        <v>80</v>
      </c>
      <c r="L102" s="188"/>
      <c r="M102" s="188"/>
      <c r="N102" s="188"/>
      <c r="O102" s="188"/>
      <c r="P102" s="189"/>
      <c r="Q102" s="187" t="s">
        <v>80</v>
      </c>
      <c r="R102" s="188"/>
      <c r="S102" s="188"/>
      <c r="T102" s="188"/>
      <c r="U102" s="189"/>
      <c r="V102" s="187" t="s">
        <v>80</v>
      </c>
      <c r="W102" s="188"/>
      <c r="X102" s="188"/>
      <c r="Y102" s="188"/>
      <c r="Z102" s="189"/>
      <c r="AA102" s="187" t="s">
        <v>80</v>
      </c>
      <c r="AB102" s="188"/>
      <c r="AC102" s="188"/>
      <c r="AD102" s="188"/>
      <c r="AE102" s="189"/>
      <c r="AF102" s="187">
        <v>8604.15</v>
      </c>
      <c r="AG102" s="188"/>
      <c r="AH102" s="189"/>
      <c r="AI102" s="187">
        <v>5388.89</v>
      </c>
      <c r="AJ102" s="188"/>
      <c r="AK102" s="188"/>
      <c r="AL102" s="189"/>
      <c r="AM102" s="187">
        <v>3515.4</v>
      </c>
      <c r="AN102" s="188"/>
      <c r="AO102" s="188"/>
      <c r="AP102" s="189"/>
      <c r="AQ102" s="187">
        <v>2223.54</v>
      </c>
      <c r="AR102" s="188"/>
      <c r="AS102" s="188"/>
      <c r="AT102" s="189"/>
      <c r="AU102" s="187">
        <v>1444.25</v>
      </c>
      <c r="AV102" s="188"/>
      <c r="AW102" s="188"/>
      <c r="AX102" s="188"/>
      <c r="AY102" s="189"/>
      <c r="AZ102" s="37"/>
    </row>
    <row r="103" spans="1:52" ht="38.25" customHeight="1" thickBot="1">
      <c r="A103" s="192" t="s">
        <v>184</v>
      </c>
      <c r="B103" s="193"/>
      <c r="C103" s="194"/>
      <c r="D103" s="356"/>
      <c r="E103" s="357"/>
      <c r="F103" s="357"/>
      <c r="G103" s="357"/>
      <c r="H103" s="358"/>
      <c r="I103" s="187">
        <v>11539.14</v>
      </c>
      <c r="J103" s="189"/>
      <c r="K103" s="187">
        <v>7225.27</v>
      </c>
      <c r="L103" s="188"/>
      <c r="M103" s="188"/>
      <c r="N103" s="188"/>
      <c r="O103" s="188"/>
      <c r="P103" s="189"/>
      <c r="Q103" s="187">
        <v>4689.3900000000003</v>
      </c>
      <c r="R103" s="188"/>
      <c r="S103" s="188"/>
      <c r="T103" s="188"/>
      <c r="U103" s="189"/>
      <c r="V103" s="187">
        <v>2957.29</v>
      </c>
      <c r="W103" s="188"/>
      <c r="X103" s="188"/>
      <c r="Y103" s="188"/>
      <c r="Z103" s="189"/>
      <c r="AA103" s="187">
        <v>1910.12</v>
      </c>
      <c r="AB103" s="188"/>
      <c r="AC103" s="188"/>
      <c r="AD103" s="188"/>
      <c r="AE103" s="189"/>
      <c r="AF103" s="187" t="s">
        <v>80</v>
      </c>
      <c r="AG103" s="188"/>
      <c r="AH103" s="189"/>
      <c r="AI103" s="187" t="s">
        <v>80</v>
      </c>
      <c r="AJ103" s="188"/>
      <c r="AK103" s="188"/>
      <c r="AL103" s="189"/>
      <c r="AM103" s="187" t="s">
        <v>80</v>
      </c>
      <c r="AN103" s="188"/>
      <c r="AO103" s="188"/>
      <c r="AP103" s="189"/>
      <c r="AQ103" s="187" t="s">
        <v>80</v>
      </c>
      <c r="AR103" s="188"/>
      <c r="AS103" s="188"/>
      <c r="AT103" s="189"/>
      <c r="AU103" s="187" t="s">
        <v>80</v>
      </c>
      <c r="AV103" s="188"/>
      <c r="AW103" s="188"/>
      <c r="AX103" s="188"/>
      <c r="AY103" s="189"/>
      <c r="AZ103" s="37"/>
    </row>
    <row r="104" spans="1:52" ht="25.5" customHeight="1" thickBot="1">
      <c r="A104" s="205" t="s">
        <v>55</v>
      </c>
      <c r="B104" s="322"/>
      <c r="C104" s="206"/>
      <c r="D104" s="205" t="s">
        <v>124</v>
      </c>
      <c r="E104" s="322"/>
      <c r="F104" s="322"/>
      <c r="G104" s="322"/>
      <c r="H104" s="206"/>
      <c r="I104" s="199" t="s">
        <v>174</v>
      </c>
      <c r="J104" s="201"/>
      <c r="K104" s="199" t="s">
        <v>185</v>
      </c>
      <c r="L104" s="200"/>
      <c r="M104" s="200"/>
      <c r="N104" s="200"/>
      <c r="O104" s="200"/>
      <c r="P104" s="201"/>
      <c r="Q104" s="199" t="s">
        <v>182</v>
      </c>
      <c r="R104" s="200"/>
      <c r="S104" s="200"/>
      <c r="T104" s="200"/>
      <c r="U104" s="201"/>
      <c r="V104" s="199" t="s">
        <v>186</v>
      </c>
      <c r="W104" s="200"/>
      <c r="X104" s="200"/>
      <c r="Y104" s="200"/>
      <c r="Z104" s="201"/>
      <c r="AA104" s="199" t="s">
        <v>154</v>
      </c>
      <c r="AB104" s="200"/>
      <c r="AC104" s="200"/>
      <c r="AD104" s="200"/>
      <c r="AE104" s="201"/>
      <c r="AF104" s="199" t="s">
        <v>154</v>
      </c>
      <c r="AG104" s="200"/>
      <c r="AH104" s="201"/>
      <c r="AI104" s="199" t="s">
        <v>154</v>
      </c>
      <c r="AJ104" s="200"/>
      <c r="AK104" s="200"/>
      <c r="AL104" s="201"/>
      <c r="AM104" s="199" t="s">
        <v>154</v>
      </c>
      <c r="AN104" s="200"/>
      <c r="AO104" s="200"/>
      <c r="AP104" s="201"/>
      <c r="AQ104" s="199" t="s">
        <v>154</v>
      </c>
      <c r="AR104" s="200"/>
      <c r="AS104" s="200"/>
      <c r="AT104" s="201"/>
      <c r="AU104" s="199" t="s">
        <v>154</v>
      </c>
      <c r="AV104" s="200"/>
      <c r="AW104" s="200"/>
      <c r="AX104" s="200"/>
      <c r="AY104" s="201"/>
      <c r="AZ104" s="37"/>
    </row>
    <row r="105" spans="1:52" ht="38.25" customHeight="1" thickBot="1">
      <c r="A105" s="192" t="s">
        <v>187</v>
      </c>
      <c r="B105" s="193"/>
      <c r="C105" s="194"/>
      <c r="D105" s="195" t="s">
        <v>188</v>
      </c>
      <c r="E105" s="346"/>
      <c r="F105" s="346"/>
      <c r="G105" s="346"/>
      <c r="H105" s="196"/>
      <c r="I105" s="187">
        <v>1018.47</v>
      </c>
      <c r="J105" s="189"/>
      <c r="K105" s="187">
        <v>666.92</v>
      </c>
      <c r="L105" s="188"/>
      <c r="M105" s="188"/>
      <c r="N105" s="188"/>
      <c r="O105" s="188"/>
      <c r="P105" s="189"/>
      <c r="Q105" s="187" t="s">
        <v>80</v>
      </c>
      <c r="R105" s="188"/>
      <c r="S105" s="188"/>
      <c r="T105" s="188"/>
      <c r="U105" s="189"/>
      <c r="V105" s="187" t="s">
        <v>80</v>
      </c>
      <c r="W105" s="188"/>
      <c r="X105" s="188"/>
      <c r="Y105" s="188"/>
      <c r="Z105" s="189"/>
      <c r="AA105" s="187" t="s">
        <v>80</v>
      </c>
      <c r="AB105" s="188"/>
      <c r="AC105" s="188"/>
      <c r="AD105" s="188"/>
      <c r="AE105" s="189"/>
      <c r="AF105" s="187" t="s">
        <v>80</v>
      </c>
      <c r="AG105" s="188"/>
      <c r="AH105" s="189"/>
      <c r="AI105" s="187" t="s">
        <v>80</v>
      </c>
      <c r="AJ105" s="188"/>
      <c r="AK105" s="188"/>
      <c r="AL105" s="189"/>
      <c r="AM105" s="187" t="s">
        <v>80</v>
      </c>
      <c r="AN105" s="188"/>
      <c r="AO105" s="188"/>
      <c r="AP105" s="189"/>
      <c r="AQ105" s="187" t="s">
        <v>80</v>
      </c>
      <c r="AR105" s="188"/>
      <c r="AS105" s="188"/>
      <c r="AT105" s="189"/>
      <c r="AU105" s="187" t="s">
        <v>80</v>
      </c>
      <c r="AV105" s="188"/>
      <c r="AW105" s="188"/>
      <c r="AX105" s="188"/>
      <c r="AY105" s="189"/>
      <c r="AZ105" s="37"/>
    </row>
    <row r="106" spans="1:52" ht="25.5" customHeight="1" thickBot="1">
      <c r="A106" s="192" t="s">
        <v>189</v>
      </c>
      <c r="B106" s="193"/>
      <c r="C106" s="194"/>
      <c r="D106" s="208"/>
      <c r="E106" s="349"/>
      <c r="F106" s="349"/>
      <c r="G106" s="349"/>
      <c r="H106" s="209"/>
      <c r="I106" s="187" t="s">
        <v>80</v>
      </c>
      <c r="J106" s="189"/>
      <c r="K106" s="187" t="s">
        <v>80</v>
      </c>
      <c r="L106" s="188"/>
      <c r="M106" s="188"/>
      <c r="N106" s="188"/>
      <c r="O106" s="188"/>
      <c r="P106" s="189"/>
      <c r="Q106" s="187">
        <v>3414.32</v>
      </c>
      <c r="R106" s="188"/>
      <c r="S106" s="188"/>
      <c r="T106" s="188"/>
      <c r="U106" s="189"/>
      <c r="V106" s="187">
        <v>2201.58</v>
      </c>
      <c r="W106" s="188"/>
      <c r="X106" s="188"/>
      <c r="Y106" s="188"/>
      <c r="Z106" s="189"/>
      <c r="AA106" s="187" t="s">
        <v>80</v>
      </c>
      <c r="AB106" s="188"/>
      <c r="AC106" s="188"/>
      <c r="AD106" s="188"/>
      <c r="AE106" s="189"/>
      <c r="AF106" s="187" t="s">
        <v>80</v>
      </c>
      <c r="AG106" s="188"/>
      <c r="AH106" s="189"/>
      <c r="AI106" s="187" t="s">
        <v>80</v>
      </c>
      <c r="AJ106" s="188"/>
      <c r="AK106" s="188"/>
      <c r="AL106" s="189"/>
      <c r="AM106" s="187" t="s">
        <v>80</v>
      </c>
      <c r="AN106" s="188"/>
      <c r="AO106" s="188"/>
      <c r="AP106" s="189"/>
      <c r="AQ106" s="187" t="s">
        <v>80</v>
      </c>
      <c r="AR106" s="188"/>
      <c r="AS106" s="188"/>
      <c r="AT106" s="189"/>
      <c r="AU106" s="187" t="s">
        <v>80</v>
      </c>
      <c r="AV106" s="188"/>
      <c r="AW106" s="188"/>
      <c r="AX106" s="188"/>
      <c r="AY106" s="189"/>
      <c r="AZ106" s="37"/>
    </row>
    <row r="107" spans="1:52" ht="25.5" customHeight="1" thickBot="1">
      <c r="A107" s="192" t="s">
        <v>190</v>
      </c>
      <c r="B107" s="193"/>
      <c r="C107" s="194"/>
      <c r="D107" s="208"/>
      <c r="E107" s="349"/>
      <c r="F107" s="349"/>
      <c r="G107" s="349"/>
      <c r="H107" s="209"/>
      <c r="I107" s="187" t="s">
        <v>80</v>
      </c>
      <c r="J107" s="189"/>
      <c r="K107" s="187" t="s">
        <v>80</v>
      </c>
      <c r="L107" s="188"/>
      <c r="M107" s="188"/>
      <c r="N107" s="188"/>
      <c r="O107" s="188"/>
      <c r="P107" s="189"/>
      <c r="Q107" s="187">
        <v>3687.33</v>
      </c>
      <c r="R107" s="188"/>
      <c r="S107" s="188"/>
      <c r="T107" s="188"/>
      <c r="U107" s="189"/>
      <c r="V107" s="187">
        <v>2373.58</v>
      </c>
      <c r="W107" s="188"/>
      <c r="X107" s="188"/>
      <c r="Y107" s="188"/>
      <c r="Z107" s="189"/>
      <c r="AA107" s="187" t="s">
        <v>80</v>
      </c>
      <c r="AB107" s="188"/>
      <c r="AC107" s="188"/>
      <c r="AD107" s="188"/>
      <c r="AE107" s="189"/>
      <c r="AF107" s="187" t="s">
        <v>80</v>
      </c>
      <c r="AG107" s="188"/>
      <c r="AH107" s="189"/>
      <c r="AI107" s="187" t="s">
        <v>80</v>
      </c>
      <c r="AJ107" s="188"/>
      <c r="AK107" s="188"/>
      <c r="AL107" s="189"/>
      <c r="AM107" s="187" t="s">
        <v>80</v>
      </c>
      <c r="AN107" s="188"/>
      <c r="AO107" s="188"/>
      <c r="AP107" s="189"/>
      <c r="AQ107" s="187" t="s">
        <v>80</v>
      </c>
      <c r="AR107" s="188"/>
      <c r="AS107" s="188"/>
      <c r="AT107" s="189"/>
      <c r="AU107" s="187" t="s">
        <v>80</v>
      </c>
      <c r="AV107" s="188"/>
      <c r="AW107" s="188"/>
      <c r="AX107" s="188"/>
      <c r="AY107" s="189"/>
      <c r="AZ107" s="37"/>
    </row>
    <row r="108" spans="1:52" ht="25.5" customHeight="1" thickBot="1">
      <c r="A108" s="192" t="s">
        <v>191</v>
      </c>
      <c r="B108" s="193"/>
      <c r="C108" s="194"/>
      <c r="D108" s="197"/>
      <c r="E108" s="347"/>
      <c r="F108" s="347"/>
      <c r="G108" s="347"/>
      <c r="H108" s="198"/>
      <c r="I108" s="187" t="s">
        <v>80</v>
      </c>
      <c r="J108" s="189"/>
      <c r="K108" s="187" t="s">
        <v>80</v>
      </c>
      <c r="L108" s="188"/>
      <c r="M108" s="188"/>
      <c r="N108" s="188"/>
      <c r="O108" s="188"/>
      <c r="P108" s="189"/>
      <c r="Q108" s="187">
        <v>4746</v>
      </c>
      <c r="R108" s="188"/>
      <c r="S108" s="188"/>
      <c r="T108" s="188"/>
      <c r="U108" s="189"/>
      <c r="V108" s="187">
        <v>3040.54</v>
      </c>
      <c r="W108" s="188"/>
      <c r="X108" s="188"/>
      <c r="Y108" s="188"/>
      <c r="Z108" s="189"/>
      <c r="AA108" s="187" t="s">
        <v>80</v>
      </c>
      <c r="AB108" s="188"/>
      <c r="AC108" s="188"/>
      <c r="AD108" s="188"/>
      <c r="AE108" s="189"/>
      <c r="AF108" s="187" t="s">
        <v>80</v>
      </c>
      <c r="AG108" s="188"/>
      <c r="AH108" s="189"/>
      <c r="AI108" s="187" t="s">
        <v>80</v>
      </c>
      <c r="AJ108" s="188"/>
      <c r="AK108" s="188"/>
      <c r="AL108" s="189"/>
      <c r="AM108" s="187" t="s">
        <v>80</v>
      </c>
      <c r="AN108" s="188"/>
      <c r="AO108" s="188"/>
      <c r="AP108" s="189"/>
      <c r="AQ108" s="187" t="s">
        <v>80</v>
      </c>
      <c r="AR108" s="188"/>
      <c r="AS108" s="188"/>
      <c r="AT108" s="189"/>
      <c r="AU108" s="187" t="s">
        <v>80</v>
      </c>
      <c r="AV108" s="188"/>
      <c r="AW108" s="188"/>
      <c r="AX108" s="188"/>
      <c r="AY108" s="189"/>
      <c r="AZ108" s="37"/>
    </row>
    <row r="109" spans="1:52" ht="15.75">
      <c r="A109" s="229"/>
      <c r="B109" s="348"/>
      <c r="C109" s="348"/>
      <c r="D109" s="348"/>
      <c r="E109" s="348"/>
      <c r="F109" s="348"/>
      <c r="G109" s="348"/>
      <c r="H109" s="348"/>
      <c r="I109" s="348"/>
      <c r="J109" s="348"/>
      <c r="K109" s="348"/>
      <c r="L109" s="348"/>
      <c r="M109" s="348"/>
      <c r="N109" s="348"/>
      <c r="O109" s="348"/>
      <c r="P109" s="348"/>
      <c r="Q109" s="348"/>
      <c r="R109" s="348"/>
      <c r="S109" s="348"/>
      <c r="T109" s="348"/>
      <c r="U109" s="160"/>
      <c r="V109" s="160"/>
      <c r="W109" s="160"/>
      <c r="X109" s="160"/>
      <c r="Y109" s="160"/>
      <c r="Z109" s="160"/>
      <c r="AA109" s="160"/>
      <c r="AB109" s="160"/>
      <c r="AC109" s="160"/>
      <c r="AD109" s="160"/>
      <c r="AE109" s="160"/>
      <c r="AF109" s="160"/>
      <c r="AG109" s="160"/>
      <c r="AH109" s="160"/>
      <c r="AI109" s="160"/>
      <c r="AJ109" s="160"/>
      <c r="AK109" s="160"/>
      <c r="AL109" s="160"/>
      <c r="AM109" s="160"/>
      <c r="AN109" s="160"/>
      <c r="AO109" s="160"/>
      <c r="AP109" s="160"/>
      <c r="AQ109" s="160"/>
      <c r="AR109" s="160"/>
      <c r="AS109" s="160"/>
      <c r="AT109" s="160"/>
      <c r="AU109" s="160"/>
      <c r="AV109" s="229"/>
      <c r="AW109" s="229"/>
      <c r="AX109" s="229"/>
      <c r="AY109" s="229"/>
      <c r="AZ109" s="229"/>
    </row>
    <row r="110" spans="1:52" ht="15.75" customHeight="1">
      <c r="A110" s="229"/>
      <c r="B110" s="348"/>
      <c r="C110" s="348"/>
      <c r="D110" s="348"/>
      <c r="E110" s="348"/>
      <c r="F110" s="348"/>
      <c r="G110" s="348"/>
      <c r="H110" s="348"/>
      <c r="I110" s="348"/>
      <c r="J110" s="348"/>
      <c r="K110" s="348"/>
      <c r="L110" s="348"/>
      <c r="M110" s="348"/>
      <c r="N110" s="348"/>
      <c r="O110" s="348"/>
      <c r="P110" s="348"/>
      <c r="Q110" s="348"/>
      <c r="R110" s="348"/>
      <c r="S110" s="348"/>
      <c r="T110" s="348"/>
      <c r="U110" s="160" t="s">
        <v>192</v>
      </c>
      <c r="V110" s="160"/>
      <c r="W110" s="160"/>
      <c r="X110" s="160"/>
      <c r="Y110" s="160"/>
      <c r="Z110" s="160"/>
      <c r="AA110" s="160"/>
      <c r="AB110" s="160"/>
      <c r="AC110" s="160"/>
      <c r="AD110" s="160"/>
      <c r="AE110" s="160"/>
      <c r="AF110" s="160"/>
      <c r="AG110" s="160"/>
      <c r="AH110" s="160"/>
      <c r="AI110" s="160"/>
      <c r="AJ110" s="160"/>
      <c r="AK110" s="160"/>
      <c r="AL110" s="160"/>
      <c r="AM110" s="160"/>
      <c r="AN110" s="160"/>
      <c r="AO110" s="160"/>
      <c r="AP110" s="160"/>
      <c r="AQ110" s="160"/>
      <c r="AR110" s="160"/>
      <c r="AS110" s="160"/>
      <c r="AT110" s="160"/>
      <c r="AU110" s="160"/>
      <c r="AV110" s="229"/>
      <c r="AW110" s="229"/>
      <c r="AX110" s="229"/>
      <c r="AY110" s="229"/>
      <c r="AZ110" s="229"/>
    </row>
    <row r="111" spans="1:52" ht="15.75" customHeight="1">
      <c r="A111" s="229"/>
      <c r="B111" s="348"/>
      <c r="C111" s="348"/>
      <c r="D111" s="348"/>
      <c r="E111" s="348"/>
      <c r="F111" s="348"/>
      <c r="G111" s="348"/>
      <c r="H111" s="348"/>
      <c r="I111" s="348"/>
      <c r="J111" s="348"/>
      <c r="K111" s="348"/>
      <c r="L111" s="348"/>
      <c r="M111" s="348"/>
      <c r="N111" s="348"/>
      <c r="O111" s="348"/>
      <c r="P111" s="348"/>
      <c r="Q111" s="348"/>
      <c r="R111" s="348"/>
      <c r="S111" s="348"/>
      <c r="T111" s="348"/>
      <c r="U111" s="160" t="s">
        <v>129</v>
      </c>
      <c r="V111" s="160"/>
      <c r="W111" s="160"/>
      <c r="X111" s="160"/>
      <c r="Y111" s="160"/>
      <c r="Z111" s="160"/>
      <c r="AA111" s="160"/>
      <c r="AB111" s="160"/>
      <c r="AC111" s="160"/>
      <c r="AD111" s="160"/>
      <c r="AE111" s="160"/>
      <c r="AF111" s="160"/>
      <c r="AG111" s="160"/>
      <c r="AH111" s="160"/>
      <c r="AI111" s="160"/>
      <c r="AJ111" s="160"/>
      <c r="AK111" s="160"/>
      <c r="AL111" s="160"/>
      <c r="AM111" s="160"/>
      <c r="AN111" s="160"/>
      <c r="AO111" s="160"/>
      <c r="AP111" s="160"/>
      <c r="AQ111" s="160"/>
      <c r="AR111" s="160"/>
      <c r="AS111" s="160"/>
      <c r="AT111" s="160"/>
      <c r="AU111" s="160"/>
      <c r="AV111" s="229"/>
      <c r="AW111" s="229"/>
      <c r="AX111" s="229"/>
      <c r="AY111" s="229"/>
      <c r="AZ111" s="229"/>
    </row>
    <row r="112" spans="1:52" ht="15.75" customHeight="1">
      <c r="A112" s="229"/>
      <c r="B112" s="348"/>
      <c r="C112" s="348"/>
      <c r="D112" s="348"/>
      <c r="E112" s="348"/>
      <c r="F112" s="348"/>
      <c r="G112" s="348"/>
      <c r="H112" s="348"/>
      <c r="I112" s="348"/>
      <c r="J112" s="348"/>
      <c r="K112" s="348"/>
      <c r="L112" s="348"/>
      <c r="M112" s="348"/>
      <c r="N112" s="348"/>
      <c r="O112" s="348"/>
      <c r="P112" s="348"/>
      <c r="Q112" s="348"/>
      <c r="R112" s="348"/>
      <c r="S112" s="348"/>
      <c r="T112" s="348"/>
      <c r="U112" s="160" t="s">
        <v>130</v>
      </c>
      <c r="V112" s="160"/>
      <c r="W112" s="160"/>
      <c r="X112" s="160"/>
      <c r="Y112" s="160"/>
      <c r="Z112" s="160"/>
      <c r="AA112" s="160"/>
      <c r="AB112" s="160"/>
      <c r="AC112" s="160"/>
      <c r="AD112" s="160"/>
      <c r="AE112" s="160"/>
      <c r="AF112" s="160"/>
      <c r="AG112" s="160"/>
      <c r="AH112" s="160"/>
      <c r="AI112" s="160"/>
      <c r="AJ112" s="160"/>
      <c r="AK112" s="160"/>
      <c r="AL112" s="160"/>
      <c r="AM112" s="160"/>
      <c r="AN112" s="160"/>
      <c r="AO112" s="160"/>
      <c r="AP112" s="160"/>
      <c r="AQ112" s="160"/>
      <c r="AR112" s="160"/>
      <c r="AS112" s="160"/>
      <c r="AT112" s="160"/>
      <c r="AU112" s="160"/>
      <c r="AV112" s="229"/>
      <c r="AW112" s="229"/>
      <c r="AX112" s="229"/>
      <c r="AY112" s="229"/>
      <c r="AZ112" s="229"/>
    </row>
    <row r="113" spans="1:52" ht="15.75" customHeight="1">
      <c r="A113" s="229"/>
      <c r="B113" s="348"/>
      <c r="C113" s="348"/>
      <c r="D113" s="348"/>
      <c r="E113" s="348"/>
      <c r="F113" s="348"/>
      <c r="G113" s="348"/>
      <c r="H113" s="348"/>
      <c r="I113" s="348"/>
      <c r="J113" s="348"/>
      <c r="K113" s="348"/>
      <c r="L113" s="348"/>
      <c r="M113" s="348"/>
      <c r="N113" s="348"/>
      <c r="O113" s="348"/>
      <c r="P113" s="348"/>
      <c r="Q113" s="348"/>
      <c r="R113" s="348"/>
      <c r="S113" s="348"/>
      <c r="T113" s="348"/>
      <c r="U113" s="160" t="s">
        <v>279</v>
      </c>
      <c r="V113" s="160"/>
      <c r="W113" s="160"/>
      <c r="X113" s="160"/>
      <c r="Y113" s="160"/>
      <c r="Z113" s="160"/>
      <c r="AA113" s="160"/>
      <c r="AB113" s="160"/>
      <c r="AC113" s="160"/>
      <c r="AD113" s="160"/>
      <c r="AE113" s="160"/>
      <c r="AF113" s="160"/>
      <c r="AG113" s="160"/>
      <c r="AH113" s="160"/>
      <c r="AI113" s="160"/>
      <c r="AJ113" s="160"/>
      <c r="AK113" s="160"/>
      <c r="AL113" s="160"/>
      <c r="AM113" s="160"/>
      <c r="AN113" s="160"/>
      <c r="AO113" s="160"/>
      <c r="AP113" s="160"/>
      <c r="AQ113" s="160"/>
      <c r="AR113" s="160"/>
      <c r="AS113" s="160"/>
      <c r="AT113" s="160"/>
      <c r="AU113" s="160"/>
      <c r="AV113" s="229"/>
      <c r="AW113" s="229"/>
      <c r="AX113" s="229"/>
      <c r="AY113" s="229"/>
      <c r="AZ113" s="229"/>
    </row>
    <row r="114" spans="1:52" ht="15.75">
      <c r="A114" s="229"/>
      <c r="B114" s="348"/>
      <c r="C114" s="348"/>
      <c r="D114" s="348"/>
      <c r="E114" s="348"/>
      <c r="F114" s="348"/>
      <c r="G114" s="348"/>
      <c r="H114" s="348"/>
      <c r="I114" s="348"/>
      <c r="J114" s="348"/>
      <c r="K114" s="348"/>
      <c r="L114" s="348"/>
      <c r="M114" s="348"/>
      <c r="N114" s="348"/>
      <c r="O114" s="348"/>
      <c r="P114" s="348"/>
      <c r="Q114" s="348"/>
      <c r="R114" s="348"/>
      <c r="S114" s="348"/>
      <c r="T114" s="348"/>
      <c r="U114" s="229"/>
      <c r="V114" s="229"/>
      <c r="W114" s="229"/>
      <c r="X114" s="229"/>
      <c r="Y114" s="229"/>
      <c r="Z114" s="229"/>
      <c r="AA114" s="229"/>
      <c r="AB114" s="229"/>
      <c r="AC114" s="229"/>
      <c r="AD114" s="229"/>
      <c r="AE114" s="229"/>
      <c r="AF114" s="229"/>
      <c r="AG114" s="229"/>
      <c r="AH114" s="229"/>
      <c r="AI114" s="229"/>
      <c r="AJ114" s="229"/>
      <c r="AK114" s="229"/>
      <c r="AL114" s="229"/>
      <c r="AM114" s="229"/>
      <c r="AN114" s="229"/>
      <c r="AO114" s="229"/>
      <c r="AP114" s="229"/>
      <c r="AQ114" s="229"/>
      <c r="AR114" s="229"/>
      <c r="AS114" s="229"/>
      <c r="AT114" s="229"/>
      <c r="AU114" s="229"/>
      <c r="AV114" s="229"/>
      <c r="AW114" s="229"/>
      <c r="AX114" s="229"/>
      <c r="AY114" s="229"/>
      <c r="AZ114" s="229"/>
    </row>
    <row r="115" spans="1:52" ht="58.5" customHeight="1">
      <c r="A115" s="232" t="s">
        <v>369</v>
      </c>
      <c r="B115" s="232"/>
      <c r="C115" s="232"/>
      <c r="D115" s="232"/>
      <c r="E115" s="232"/>
      <c r="F115" s="232"/>
      <c r="G115" s="232"/>
      <c r="H115" s="232"/>
      <c r="I115" s="232"/>
      <c r="J115" s="232"/>
      <c r="K115" s="232"/>
      <c r="L115" s="232"/>
      <c r="M115" s="232"/>
      <c r="N115" s="232"/>
      <c r="O115" s="232"/>
      <c r="P115" s="232"/>
      <c r="Q115" s="232"/>
      <c r="R115" s="232"/>
      <c r="S115" s="232"/>
      <c r="T115" s="232"/>
      <c r="U115" s="232"/>
      <c r="V115" s="232"/>
      <c r="W115" s="232"/>
      <c r="X115" s="232"/>
      <c r="Y115" s="232"/>
      <c r="Z115" s="232"/>
      <c r="AA115" s="232"/>
      <c r="AB115" s="232"/>
      <c r="AC115" s="232"/>
      <c r="AD115" s="232"/>
      <c r="AE115" s="232"/>
      <c r="AF115" s="232"/>
      <c r="AG115" s="232"/>
      <c r="AH115" s="232"/>
      <c r="AI115" s="232"/>
      <c r="AJ115" s="232"/>
      <c r="AK115" s="232"/>
      <c r="AL115" s="232"/>
      <c r="AM115" s="232"/>
      <c r="AN115" s="232"/>
      <c r="AO115" s="232"/>
      <c r="AP115" s="232"/>
      <c r="AQ115" s="232"/>
      <c r="AR115" s="232"/>
      <c r="AS115" s="232"/>
      <c r="AT115" s="232"/>
      <c r="AU115" s="232"/>
      <c r="AV115" s="232"/>
      <c r="AW115" s="232"/>
      <c r="AX115" s="229"/>
      <c r="AY115" s="229"/>
      <c r="AZ115" s="229"/>
    </row>
    <row r="116" spans="1:52" ht="15.75">
      <c r="A116" s="229"/>
      <c r="B116" s="229"/>
      <c r="C116" s="229"/>
      <c r="D116" s="229"/>
      <c r="E116" s="229"/>
      <c r="F116" s="229"/>
      <c r="G116" s="229"/>
      <c r="H116" s="229"/>
      <c r="I116" s="229"/>
      <c r="J116" s="229"/>
      <c r="K116" s="229"/>
      <c r="L116" s="229"/>
      <c r="M116" s="229"/>
      <c r="N116" s="229"/>
      <c r="O116" s="229"/>
      <c r="P116" s="229"/>
      <c r="Q116" s="229"/>
      <c r="R116" s="229"/>
      <c r="S116" s="229"/>
      <c r="T116" s="229"/>
      <c r="U116" s="229"/>
      <c r="V116" s="229"/>
      <c r="W116" s="229"/>
      <c r="X116" s="229"/>
      <c r="Y116" s="229"/>
      <c r="Z116" s="229"/>
      <c r="AA116" s="229"/>
      <c r="AB116" s="229"/>
      <c r="AC116" s="229"/>
      <c r="AD116" s="229"/>
      <c r="AE116" s="229"/>
      <c r="AF116" s="229"/>
      <c r="AG116" s="229"/>
      <c r="AH116" s="229"/>
      <c r="AI116" s="229"/>
      <c r="AJ116" s="229"/>
      <c r="AK116" s="229"/>
      <c r="AL116" s="229"/>
      <c r="AM116" s="229"/>
      <c r="AN116" s="229"/>
      <c r="AO116" s="229"/>
      <c r="AP116" s="229"/>
      <c r="AQ116" s="229"/>
      <c r="AR116" s="229"/>
      <c r="AS116" s="229"/>
      <c r="AT116" s="229"/>
      <c r="AU116" s="229"/>
      <c r="AV116" s="229"/>
      <c r="AW116" s="229"/>
      <c r="AX116" s="229"/>
      <c r="AY116" s="229"/>
      <c r="AZ116" s="229"/>
    </row>
    <row r="117" spans="1:52" ht="18.75" customHeight="1">
      <c r="A117" s="232" t="s">
        <v>114</v>
      </c>
      <c r="B117" s="232"/>
      <c r="C117" s="232"/>
      <c r="D117" s="232"/>
      <c r="E117" s="232"/>
      <c r="F117" s="232"/>
      <c r="G117" s="232"/>
      <c r="H117" s="232"/>
      <c r="I117" s="232"/>
      <c r="J117" s="232"/>
      <c r="K117" s="232"/>
      <c r="L117" s="232"/>
      <c r="M117" s="232"/>
      <c r="N117" s="232"/>
      <c r="O117" s="232"/>
      <c r="P117" s="232"/>
      <c r="Q117" s="232"/>
      <c r="R117" s="232"/>
      <c r="S117" s="232"/>
      <c r="T117" s="232"/>
      <c r="U117" s="232"/>
      <c r="V117" s="232"/>
      <c r="W117" s="232"/>
      <c r="X117" s="232"/>
      <c r="Y117" s="232"/>
      <c r="Z117" s="232"/>
      <c r="AA117" s="232"/>
      <c r="AB117" s="232"/>
      <c r="AC117" s="232"/>
      <c r="AD117" s="232"/>
      <c r="AE117" s="232"/>
      <c r="AF117" s="232"/>
      <c r="AG117" s="232"/>
      <c r="AH117" s="232"/>
      <c r="AI117" s="232"/>
      <c r="AJ117" s="232"/>
      <c r="AK117" s="232"/>
      <c r="AL117" s="232"/>
      <c r="AM117" s="232"/>
      <c r="AN117" s="232"/>
      <c r="AO117" s="232"/>
      <c r="AP117" s="232"/>
      <c r="AQ117" s="232"/>
      <c r="AR117" s="232"/>
      <c r="AS117" s="232"/>
      <c r="AT117" s="232"/>
      <c r="AU117" s="232"/>
      <c r="AV117" s="232"/>
      <c r="AW117" s="232"/>
      <c r="AX117" s="229"/>
      <c r="AY117" s="229"/>
      <c r="AZ117" s="229"/>
    </row>
    <row r="118" spans="1:52" ht="15.75" customHeight="1">
      <c r="A118" s="232" t="s">
        <v>281</v>
      </c>
      <c r="B118" s="232"/>
      <c r="C118" s="232"/>
      <c r="D118" s="232"/>
      <c r="E118" s="232"/>
      <c r="F118" s="232"/>
      <c r="G118" s="232"/>
      <c r="H118" s="232"/>
      <c r="I118" s="232"/>
      <c r="J118" s="232"/>
      <c r="K118" s="232"/>
      <c r="L118" s="232"/>
      <c r="M118" s="232"/>
      <c r="N118" s="232"/>
      <c r="O118" s="232"/>
      <c r="P118" s="232"/>
      <c r="Q118" s="232"/>
      <c r="R118" s="232"/>
      <c r="S118" s="232"/>
      <c r="T118" s="232"/>
      <c r="U118" s="232"/>
      <c r="V118" s="232"/>
      <c r="W118" s="232"/>
      <c r="X118" s="232"/>
      <c r="Y118" s="232"/>
      <c r="Z118" s="232"/>
      <c r="AA118" s="232"/>
      <c r="AB118" s="232"/>
      <c r="AC118" s="232"/>
      <c r="AD118" s="232"/>
      <c r="AE118" s="232"/>
      <c r="AF118" s="232"/>
      <c r="AG118" s="232"/>
      <c r="AH118" s="232"/>
      <c r="AI118" s="232"/>
      <c r="AJ118" s="232"/>
      <c r="AK118" s="232"/>
      <c r="AL118" s="232"/>
      <c r="AM118" s="232"/>
      <c r="AN118" s="232"/>
      <c r="AO118" s="232"/>
      <c r="AP118" s="232"/>
      <c r="AQ118" s="232"/>
      <c r="AR118" s="232"/>
      <c r="AS118" s="232"/>
      <c r="AT118" s="232"/>
      <c r="AU118" s="232"/>
      <c r="AV118" s="232"/>
      <c r="AW118" s="232"/>
      <c r="AX118" s="229"/>
      <c r="AY118" s="229"/>
      <c r="AZ118" s="229"/>
    </row>
    <row r="119" spans="1:52" ht="16.5" thickBot="1">
      <c r="A119" s="235" t="s">
        <v>222</v>
      </c>
      <c r="B119" s="235"/>
      <c r="C119" s="235"/>
      <c r="D119" s="235"/>
      <c r="E119" s="235"/>
      <c r="F119" s="235"/>
      <c r="G119" s="235"/>
      <c r="H119" s="235"/>
      <c r="I119" s="235"/>
      <c r="J119" s="235"/>
      <c r="K119" s="235"/>
      <c r="L119" s="235"/>
      <c r="M119" s="235"/>
      <c r="N119" s="235"/>
      <c r="O119" s="235"/>
      <c r="P119" s="235"/>
      <c r="Q119" s="235"/>
      <c r="R119" s="235"/>
      <c r="S119" s="235"/>
      <c r="T119" s="235"/>
      <c r="U119" s="235"/>
      <c r="V119" s="235"/>
      <c r="W119" s="235"/>
      <c r="X119" s="235"/>
      <c r="Y119" s="235"/>
      <c r="Z119" s="235"/>
      <c r="AA119" s="235"/>
      <c r="AB119" s="235"/>
      <c r="AC119" s="235"/>
      <c r="AD119" s="235"/>
      <c r="AE119" s="235"/>
      <c r="AF119" s="235"/>
      <c r="AG119" s="235"/>
      <c r="AH119" s="235"/>
      <c r="AI119" s="235"/>
      <c r="AJ119" s="235"/>
      <c r="AK119" s="235"/>
      <c r="AL119" s="235"/>
      <c r="AM119" s="235"/>
      <c r="AN119" s="235"/>
      <c r="AO119" s="235"/>
      <c r="AP119" s="235"/>
      <c r="AQ119" s="235"/>
      <c r="AR119" s="235"/>
      <c r="AS119" s="235"/>
      <c r="AT119" s="235"/>
      <c r="AU119" s="235"/>
      <c r="AV119" s="235"/>
      <c r="AW119" s="235"/>
      <c r="AX119" s="229"/>
      <c r="AY119" s="229"/>
      <c r="AZ119" s="229"/>
    </row>
    <row r="120" spans="1:52">
      <c r="A120" s="223" t="s">
        <v>55</v>
      </c>
      <c r="B120" s="227"/>
      <c r="C120" s="224"/>
      <c r="D120" s="223" t="s">
        <v>124</v>
      </c>
      <c r="E120" s="227"/>
      <c r="F120" s="227"/>
      <c r="G120" s="227"/>
      <c r="H120" s="224"/>
      <c r="I120" s="223" t="s">
        <v>71</v>
      </c>
      <c r="J120" s="227"/>
      <c r="K120" s="224"/>
      <c r="L120" s="223" t="s">
        <v>71</v>
      </c>
      <c r="M120" s="227"/>
      <c r="N120" s="227"/>
      <c r="O120" s="227"/>
      <c r="P120" s="227"/>
      <c r="Q120" s="224"/>
      <c r="R120" s="223" t="s">
        <v>71</v>
      </c>
      <c r="S120" s="227"/>
      <c r="T120" s="227"/>
      <c r="U120" s="227"/>
      <c r="V120" s="224"/>
      <c r="W120" s="223" t="s">
        <v>71</v>
      </c>
      <c r="X120" s="227"/>
      <c r="Y120" s="227"/>
      <c r="Z120" s="227"/>
      <c r="AA120" s="224"/>
      <c r="AB120" s="223" t="s">
        <v>71</v>
      </c>
      <c r="AC120" s="227"/>
      <c r="AD120" s="227"/>
      <c r="AE120" s="227"/>
      <c r="AF120" s="227"/>
      <c r="AG120" s="224"/>
      <c r="AH120" s="223" t="s">
        <v>71</v>
      </c>
      <c r="AI120" s="227"/>
      <c r="AJ120" s="227"/>
      <c r="AK120" s="227"/>
      <c r="AL120" s="227"/>
      <c r="AM120" s="224"/>
      <c r="AN120" s="223" t="s">
        <v>71</v>
      </c>
      <c r="AO120" s="227"/>
      <c r="AP120" s="227"/>
      <c r="AQ120" s="224"/>
      <c r="AR120" s="223" t="s">
        <v>71</v>
      </c>
      <c r="AS120" s="227"/>
      <c r="AT120" s="227"/>
      <c r="AU120" s="227"/>
      <c r="AV120" s="227"/>
      <c r="AW120" s="224"/>
      <c r="AX120" s="240"/>
      <c r="AY120" s="229"/>
      <c r="AZ120" s="229"/>
    </row>
    <row r="121" spans="1:52" ht="15.75" thickBot="1">
      <c r="A121" s="225"/>
      <c r="B121" s="228"/>
      <c r="C121" s="226"/>
      <c r="D121" s="225"/>
      <c r="E121" s="228"/>
      <c r="F121" s="228"/>
      <c r="G121" s="228"/>
      <c r="H121" s="226"/>
      <c r="I121" s="225" t="s">
        <v>72</v>
      </c>
      <c r="J121" s="228"/>
      <c r="K121" s="226"/>
      <c r="L121" s="225" t="s">
        <v>73</v>
      </c>
      <c r="M121" s="228"/>
      <c r="N121" s="228"/>
      <c r="O121" s="228"/>
      <c r="P121" s="228"/>
      <c r="Q121" s="226"/>
      <c r="R121" s="225" t="s">
        <v>74</v>
      </c>
      <c r="S121" s="228"/>
      <c r="T121" s="228"/>
      <c r="U121" s="228"/>
      <c r="V121" s="226"/>
      <c r="W121" s="225" t="s">
        <v>75</v>
      </c>
      <c r="X121" s="228"/>
      <c r="Y121" s="228"/>
      <c r="Z121" s="228"/>
      <c r="AA121" s="226"/>
      <c r="AB121" s="225" t="s">
        <v>76</v>
      </c>
      <c r="AC121" s="228"/>
      <c r="AD121" s="228"/>
      <c r="AE121" s="228"/>
      <c r="AF121" s="228"/>
      <c r="AG121" s="226"/>
      <c r="AH121" s="225" t="s">
        <v>77</v>
      </c>
      <c r="AI121" s="228"/>
      <c r="AJ121" s="228"/>
      <c r="AK121" s="228"/>
      <c r="AL121" s="228"/>
      <c r="AM121" s="226"/>
      <c r="AN121" s="225" t="s">
        <v>78</v>
      </c>
      <c r="AO121" s="228"/>
      <c r="AP121" s="228"/>
      <c r="AQ121" s="226"/>
      <c r="AR121" s="225" t="s">
        <v>79</v>
      </c>
      <c r="AS121" s="228"/>
      <c r="AT121" s="228"/>
      <c r="AU121" s="228"/>
      <c r="AV121" s="228"/>
      <c r="AW121" s="226"/>
      <c r="AX121" s="240"/>
      <c r="AY121" s="229"/>
      <c r="AZ121" s="229"/>
    </row>
    <row r="122" spans="1:52" ht="31.5" customHeight="1" thickBot="1">
      <c r="A122" s="192" t="s">
        <v>370</v>
      </c>
      <c r="B122" s="324"/>
      <c r="C122" s="325"/>
      <c r="D122" s="195">
        <v>0.23</v>
      </c>
      <c r="E122" s="346"/>
      <c r="F122" s="346"/>
      <c r="G122" s="346"/>
      <c r="H122" s="196"/>
      <c r="I122" s="187">
        <v>53215.58</v>
      </c>
      <c r="J122" s="188"/>
      <c r="K122" s="189"/>
      <c r="L122" s="187" t="s">
        <v>80</v>
      </c>
      <c r="M122" s="188"/>
      <c r="N122" s="188"/>
      <c r="O122" s="188"/>
      <c r="P122" s="188"/>
      <c r="Q122" s="189"/>
      <c r="R122" s="187" t="s">
        <v>80</v>
      </c>
      <c r="S122" s="188"/>
      <c r="T122" s="188"/>
      <c r="U122" s="188"/>
      <c r="V122" s="189"/>
      <c r="W122" s="187" t="s">
        <v>80</v>
      </c>
      <c r="X122" s="188"/>
      <c r="Y122" s="188"/>
      <c r="Z122" s="188"/>
      <c r="AA122" s="189"/>
      <c r="AB122" s="187" t="s">
        <v>80</v>
      </c>
      <c r="AC122" s="188"/>
      <c r="AD122" s="188"/>
      <c r="AE122" s="188"/>
      <c r="AF122" s="188"/>
      <c r="AG122" s="189"/>
      <c r="AH122" s="187" t="s">
        <v>80</v>
      </c>
      <c r="AI122" s="188"/>
      <c r="AJ122" s="188"/>
      <c r="AK122" s="188"/>
      <c r="AL122" s="188"/>
      <c r="AM122" s="189"/>
      <c r="AN122" s="187" t="s">
        <v>80</v>
      </c>
      <c r="AO122" s="188"/>
      <c r="AP122" s="188"/>
      <c r="AQ122" s="189"/>
      <c r="AR122" s="343" t="s">
        <v>80</v>
      </c>
      <c r="AS122" s="344"/>
      <c r="AT122" s="344"/>
      <c r="AU122" s="344"/>
      <c r="AV122" s="344"/>
      <c r="AW122" s="345"/>
      <c r="AX122" s="240"/>
      <c r="AY122" s="229"/>
      <c r="AZ122" s="229"/>
    </row>
    <row r="123" spans="1:52" ht="26.25" customHeight="1" thickBot="1">
      <c r="A123" s="192" t="s">
        <v>371</v>
      </c>
      <c r="B123" s="324"/>
      <c r="C123" s="325"/>
      <c r="D123" s="197"/>
      <c r="E123" s="347"/>
      <c r="F123" s="347"/>
      <c r="G123" s="347"/>
      <c r="H123" s="198"/>
      <c r="I123" s="187">
        <v>160374.66</v>
      </c>
      <c r="J123" s="188"/>
      <c r="K123" s="189"/>
      <c r="L123" s="187" t="s">
        <v>80</v>
      </c>
      <c r="M123" s="188"/>
      <c r="N123" s="188"/>
      <c r="O123" s="188"/>
      <c r="P123" s="188"/>
      <c r="Q123" s="189"/>
      <c r="R123" s="187" t="s">
        <v>80</v>
      </c>
      <c r="S123" s="188"/>
      <c r="T123" s="188"/>
      <c r="U123" s="188"/>
      <c r="V123" s="189"/>
      <c r="W123" s="187" t="s">
        <v>80</v>
      </c>
      <c r="X123" s="188"/>
      <c r="Y123" s="188"/>
      <c r="Z123" s="188"/>
      <c r="AA123" s="189"/>
      <c r="AB123" s="187" t="s">
        <v>80</v>
      </c>
      <c r="AC123" s="188"/>
      <c r="AD123" s="188"/>
      <c r="AE123" s="188"/>
      <c r="AF123" s="188"/>
      <c r="AG123" s="189"/>
      <c r="AH123" s="187" t="s">
        <v>80</v>
      </c>
      <c r="AI123" s="188"/>
      <c r="AJ123" s="188"/>
      <c r="AK123" s="188"/>
      <c r="AL123" s="188"/>
      <c r="AM123" s="189"/>
      <c r="AN123" s="187" t="s">
        <v>80</v>
      </c>
      <c r="AO123" s="188"/>
      <c r="AP123" s="188"/>
      <c r="AQ123" s="189"/>
      <c r="AR123" s="343" t="s">
        <v>80</v>
      </c>
      <c r="AS123" s="344"/>
      <c r="AT123" s="344"/>
      <c r="AU123" s="344"/>
      <c r="AV123" s="344"/>
      <c r="AW123" s="345"/>
      <c r="AX123" s="240"/>
      <c r="AY123" s="229"/>
      <c r="AZ123" s="229"/>
    </row>
    <row r="124" spans="1:52" ht="26.25" customHeight="1" thickBot="1">
      <c r="A124" s="192" t="s">
        <v>372</v>
      </c>
      <c r="B124" s="324"/>
      <c r="C124" s="325"/>
      <c r="D124" s="195">
        <v>0.4</v>
      </c>
      <c r="E124" s="346"/>
      <c r="F124" s="346"/>
      <c r="G124" s="346"/>
      <c r="H124" s="196"/>
      <c r="I124" s="187" t="s">
        <v>80</v>
      </c>
      <c r="J124" s="188"/>
      <c r="K124" s="189"/>
      <c r="L124" s="187">
        <v>62581.35</v>
      </c>
      <c r="M124" s="188"/>
      <c r="N124" s="188"/>
      <c r="O124" s="188"/>
      <c r="P124" s="188"/>
      <c r="Q124" s="189"/>
      <c r="R124" s="187">
        <v>68911.38</v>
      </c>
      <c r="S124" s="188"/>
      <c r="T124" s="188"/>
      <c r="U124" s="188"/>
      <c r="V124" s="189"/>
      <c r="W124" s="187">
        <v>82378.98</v>
      </c>
      <c r="X124" s="188"/>
      <c r="Y124" s="188"/>
      <c r="Z124" s="188"/>
      <c r="AA124" s="189"/>
      <c r="AB124" s="187">
        <v>93843.94</v>
      </c>
      <c r="AC124" s="188"/>
      <c r="AD124" s="188"/>
      <c r="AE124" s="188"/>
      <c r="AF124" s="188"/>
      <c r="AG124" s="189"/>
      <c r="AH124" s="187">
        <v>107376.13</v>
      </c>
      <c r="AI124" s="188"/>
      <c r="AJ124" s="188"/>
      <c r="AK124" s="188"/>
      <c r="AL124" s="188"/>
      <c r="AM124" s="189"/>
      <c r="AN124" s="187">
        <v>126850.51</v>
      </c>
      <c r="AO124" s="188"/>
      <c r="AP124" s="188"/>
      <c r="AQ124" s="189"/>
      <c r="AR124" s="343" t="s">
        <v>80</v>
      </c>
      <c r="AS124" s="344"/>
      <c r="AT124" s="344"/>
      <c r="AU124" s="344"/>
      <c r="AV124" s="344"/>
      <c r="AW124" s="345"/>
      <c r="AX124" s="240"/>
      <c r="AY124" s="229"/>
      <c r="AZ124" s="229"/>
    </row>
    <row r="125" spans="1:52" ht="30" customHeight="1" thickBot="1">
      <c r="A125" s="192" t="s">
        <v>373</v>
      </c>
      <c r="B125" s="324"/>
      <c r="C125" s="325"/>
      <c r="D125" s="197"/>
      <c r="E125" s="347"/>
      <c r="F125" s="347"/>
      <c r="G125" s="347"/>
      <c r="H125" s="198"/>
      <c r="I125" s="187" t="s">
        <v>80</v>
      </c>
      <c r="J125" s="188"/>
      <c r="K125" s="189"/>
      <c r="L125" s="187">
        <v>169740.52</v>
      </c>
      <c r="M125" s="188"/>
      <c r="N125" s="188"/>
      <c r="O125" s="188"/>
      <c r="P125" s="188"/>
      <c r="Q125" s="189"/>
      <c r="R125" s="187">
        <v>176070.55</v>
      </c>
      <c r="S125" s="188"/>
      <c r="T125" s="188"/>
      <c r="U125" s="188"/>
      <c r="V125" s="189"/>
      <c r="W125" s="187">
        <v>187262.88</v>
      </c>
      <c r="X125" s="188"/>
      <c r="Y125" s="188"/>
      <c r="Z125" s="188"/>
      <c r="AA125" s="189"/>
      <c r="AB125" s="187">
        <v>201003.1</v>
      </c>
      <c r="AC125" s="188"/>
      <c r="AD125" s="188"/>
      <c r="AE125" s="188"/>
      <c r="AF125" s="188"/>
      <c r="AG125" s="189"/>
      <c r="AH125" s="187">
        <v>214535.1</v>
      </c>
      <c r="AI125" s="188"/>
      <c r="AJ125" s="188"/>
      <c r="AK125" s="188"/>
      <c r="AL125" s="188"/>
      <c r="AM125" s="189"/>
      <c r="AN125" s="187">
        <v>234009.68</v>
      </c>
      <c r="AO125" s="188"/>
      <c r="AP125" s="188"/>
      <c r="AQ125" s="189"/>
      <c r="AR125" s="343">
        <v>219002.97</v>
      </c>
      <c r="AS125" s="344"/>
      <c r="AT125" s="344"/>
      <c r="AU125" s="344"/>
      <c r="AV125" s="344"/>
      <c r="AW125" s="345"/>
      <c r="AX125" s="240"/>
      <c r="AY125" s="229"/>
      <c r="AZ125" s="229"/>
    </row>
    <row r="126" spans="1:52">
      <c r="A126" s="223" t="s">
        <v>55</v>
      </c>
      <c r="B126" s="227"/>
      <c r="C126" s="224"/>
      <c r="D126" s="223" t="s">
        <v>124</v>
      </c>
      <c r="E126" s="227"/>
      <c r="F126" s="227"/>
      <c r="G126" s="227"/>
      <c r="H126" s="224"/>
      <c r="I126" s="223" t="s">
        <v>131</v>
      </c>
      <c r="J126" s="227"/>
      <c r="K126" s="224"/>
      <c r="L126" s="223" t="s">
        <v>131</v>
      </c>
      <c r="M126" s="227"/>
      <c r="N126" s="227"/>
      <c r="O126" s="227"/>
      <c r="P126" s="227"/>
      <c r="Q126" s="224"/>
      <c r="R126" s="223" t="s">
        <v>131</v>
      </c>
      <c r="S126" s="227"/>
      <c r="T126" s="227"/>
      <c r="U126" s="227"/>
      <c r="V126" s="224"/>
      <c r="W126" s="223" t="s">
        <v>131</v>
      </c>
      <c r="X126" s="227"/>
      <c r="Y126" s="227"/>
      <c r="Z126" s="227"/>
      <c r="AA126" s="224"/>
      <c r="AB126" s="223" t="s">
        <v>121</v>
      </c>
      <c r="AC126" s="227"/>
      <c r="AD126" s="227"/>
      <c r="AE126" s="227"/>
      <c r="AF126" s="227"/>
      <c r="AG126" s="224"/>
      <c r="AH126" s="223" t="s">
        <v>195</v>
      </c>
      <c r="AI126" s="227"/>
      <c r="AJ126" s="227"/>
      <c r="AK126" s="227"/>
      <c r="AL126" s="227"/>
      <c r="AM126" s="224"/>
      <c r="AN126" s="223" t="s">
        <v>136</v>
      </c>
      <c r="AO126" s="227"/>
      <c r="AP126" s="227"/>
      <c r="AQ126" s="224"/>
      <c r="AR126" s="223" t="s">
        <v>137</v>
      </c>
      <c r="AS126" s="227"/>
      <c r="AT126" s="227"/>
      <c r="AU126" s="227"/>
      <c r="AV126" s="227"/>
      <c r="AW126" s="224"/>
      <c r="AX126" s="240"/>
      <c r="AY126" s="229"/>
      <c r="AZ126" s="229"/>
    </row>
    <row r="127" spans="1:52" ht="15.75" thickBot="1">
      <c r="A127" s="225"/>
      <c r="B127" s="228"/>
      <c r="C127" s="226"/>
      <c r="D127" s="225"/>
      <c r="E127" s="228"/>
      <c r="F127" s="228"/>
      <c r="G127" s="228"/>
      <c r="H127" s="226"/>
      <c r="I127" s="225" t="s">
        <v>132</v>
      </c>
      <c r="J127" s="228"/>
      <c r="K127" s="226"/>
      <c r="L127" s="225" t="s">
        <v>193</v>
      </c>
      <c r="M127" s="228"/>
      <c r="N127" s="228"/>
      <c r="O127" s="228"/>
      <c r="P127" s="228"/>
      <c r="Q127" s="226"/>
      <c r="R127" s="225" t="s">
        <v>134</v>
      </c>
      <c r="S127" s="228"/>
      <c r="T127" s="228"/>
      <c r="U127" s="228"/>
      <c r="V127" s="226"/>
      <c r="W127" s="225" t="s">
        <v>194</v>
      </c>
      <c r="X127" s="228"/>
      <c r="Y127" s="228"/>
      <c r="Z127" s="228"/>
      <c r="AA127" s="226"/>
      <c r="AB127" s="225" t="s">
        <v>122</v>
      </c>
      <c r="AC127" s="228"/>
      <c r="AD127" s="228"/>
      <c r="AE127" s="228"/>
      <c r="AF127" s="228"/>
      <c r="AG127" s="226"/>
      <c r="AH127" s="225" t="s">
        <v>196</v>
      </c>
      <c r="AI127" s="228"/>
      <c r="AJ127" s="228"/>
      <c r="AK127" s="228"/>
      <c r="AL127" s="228"/>
      <c r="AM127" s="226"/>
      <c r="AN127" s="225"/>
      <c r="AO127" s="228"/>
      <c r="AP127" s="228"/>
      <c r="AQ127" s="226"/>
      <c r="AR127" s="225"/>
      <c r="AS127" s="228"/>
      <c r="AT127" s="228"/>
      <c r="AU127" s="228"/>
      <c r="AV127" s="228"/>
      <c r="AW127" s="226"/>
      <c r="AX127" s="240"/>
      <c r="AY127" s="229"/>
      <c r="AZ127" s="229"/>
    </row>
    <row r="128" spans="1:52" ht="16.5" thickBot="1">
      <c r="A128" s="331" t="s">
        <v>56</v>
      </c>
      <c r="B128" s="332"/>
      <c r="C128" s="333"/>
      <c r="D128" s="343">
        <v>0.4</v>
      </c>
      <c r="E128" s="344"/>
      <c r="F128" s="344"/>
      <c r="G128" s="344"/>
      <c r="H128" s="345"/>
      <c r="I128" s="187">
        <v>229140</v>
      </c>
      <c r="J128" s="188"/>
      <c r="K128" s="189"/>
      <c r="L128" s="187">
        <v>255990</v>
      </c>
      <c r="M128" s="188"/>
      <c r="N128" s="188"/>
      <c r="O128" s="188"/>
      <c r="P128" s="188"/>
      <c r="Q128" s="189"/>
      <c r="R128" s="326">
        <v>268370</v>
      </c>
      <c r="S128" s="327"/>
      <c r="T128" s="327"/>
      <c r="U128" s="327"/>
      <c r="V128" s="328"/>
      <c r="W128" s="326">
        <v>280750</v>
      </c>
      <c r="X128" s="327"/>
      <c r="Y128" s="327"/>
      <c r="Z128" s="327"/>
      <c r="AA128" s="328"/>
      <c r="AB128" s="326" t="s">
        <v>80</v>
      </c>
      <c r="AC128" s="327"/>
      <c r="AD128" s="327"/>
      <c r="AE128" s="327"/>
      <c r="AF128" s="327"/>
      <c r="AG128" s="328"/>
      <c r="AH128" s="326" t="s">
        <v>80</v>
      </c>
      <c r="AI128" s="327"/>
      <c r="AJ128" s="327"/>
      <c r="AK128" s="327"/>
      <c r="AL128" s="327"/>
      <c r="AM128" s="328"/>
      <c r="AN128" s="326" t="s">
        <v>80</v>
      </c>
      <c r="AO128" s="327"/>
      <c r="AP128" s="327"/>
      <c r="AQ128" s="328"/>
      <c r="AR128" s="326" t="s">
        <v>80</v>
      </c>
      <c r="AS128" s="327"/>
      <c r="AT128" s="327"/>
      <c r="AU128" s="327"/>
      <c r="AV128" s="327"/>
      <c r="AW128" s="328"/>
      <c r="AX128" s="240"/>
      <c r="AY128" s="229"/>
      <c r="AZ128" s="229"/>
    </row>
    <row r="129" spans="1:52" ht="16.5" thickBot="1">
      <c r="A129" s="334"/>
      <c r="B129" s="335"/>
      <c r="C129" s="336"/>
      <c r="D129" s="326">
        <v>10</v>
      </c>
      <c r="E129" s="327"/>
      <c r="F129" s="327"/>
      <c r="G129" s="327"/>
      <c r="H129" s="328"/>
      <c r="I129" s="187" t="s">
        <v>80</v>
      </c>
      <c r="J129" s="188"/>
      <c r="K129" s="189"/>
      <c r="L129" s="187" t="s">
        <v>80</v>
      </c>
      <c r="M129" s="188"/>
      <c r="N129" s="188"/>
      <c r="O129" s="188"/>
      <c r="P129" s="188"/>
      <c r="Q129" s="189"/>
      <c r="R129" s="326" t="s">
        <v>80</v>
      </c>
      <c r="S129" s="327"/>
      <c r="T129" s="327"/>
      <c r="U129" s="327"/>
      <c r="V129" s="328"/>
      <c r="W129" s="326" t="s">
        <v>80</v>
      </c>
      <c r="X129" s="327"/>
      <c r="Y129" s="327"/>
      <c r="Z129" s="327"/>
      <c r="AA129" s="328"/>
      <c r="AB129" s="326">
        <v>283904.43</v>
      </c>
      <c r="AC129" s="327"/>
      <c r="AD129" s="327"/>
      <c r="AE129" s="327"/>
      <c r="AF129" s="327"/>
      <c r="AG129" s="328"/>
      <c r="AH129" s="326">
        <v>295531.01</v>
      </c>
      <c r="AI129" s="327"/>
      <c r="AJ129" s="327"/>
      <c r="AK129" s="327"/>
      <c r="AL129" s="327"/>
      <c r="AM129" s="328"/>
      <c r="AN129" s="326" t="s">
        <v>80</v>
      </c>
      <c r="AO129" s="327"/>
      <c r="AP129" s="327"/>
      <c r="AQ129" s="328"/>
      <c r="AR129" s="326" t="s">
        <v>80</v>
      </c>
      <c r="AS129" s="327"/>
      <c r="AT129" s="327"/>
      <c r="AU129" s="327"/>
      <c r="AV129" s="327"/>
      <c r="AW129" s="328"/>
      <c r="AX129" s="240"/>
      <c r="AY129" s="229"/>
      <c r="AZ129" s="229"/>
    </row>
    <row r="130" spans="1:52">
      <c r="A130" s="331" t="s">
        <v>138</v>
      </c>
      <c r="B130" s="332"/>
      <c r="C130" s="333"/>
      <c r="D130" s="304">
        <v>35</v>
      </c>
      <c r="E130" s="305"/>
      <c r="F130" s="305"/>
      <c r="G130" s="305"/>
      <c r="H130" s="306"/>
      <c r="I130" s="337" t="s">
        <v>80</v>
      </c>
      <c r="J130" s="338"/>
      <c r="K130" s="339"/>
      <c r="L130" s="337" t="s">
        <v>80</v>
      </c>
      <c r="M130" s="338"/>
      <c r="N130" s="338"/>
      <c r="O130" s="338"/>
      <c r="P130" s="338"/>
      <c r="Q130" s="339"/>
      <c r="R130" s="304" t="s">
        <v>80</v>
      </c>
      <c r="S130" s="305"/>
      <c r="T130" s="305"/>
      <c r="U130" s="305"/>
      <c r="V130" s="306"/>
      <c r="W130" s="304" t="s">
        <v>80</v>
      </c>
      <c r="X130" s="305"/>
      <c r="Y130" s="305"/>
      <c r="Z130" s="305"/>
      <c r="AA130" s="306"/>
      <c r="AB130" s="304" t="s">
        <v>80</v>
      </c>
      <c r="AC130" s="305"/>
      <c r="AD130" s="305"/>
      <c r="AE130" s="305"/>
      <c r="AF130" s="305"/>
      <c r="AG130" s="306"/>
      <c r="AH130" s="304" t="s">
        <v>80</v>
      </c>
      <c r="AI130" s="305"/>
      <c r="AJ130" s="305"/>
      <c r="AK130" s="305"/>
      <c r="AL130" s="305"/>
      <c r="AM130" s="306"/>
      <c r="AN130" s="304">
        <v>529490</v>
      </c>
      <c r="AO130" s="305"/>
      <c r="AP130" s="305"/>
      <c r="AQ130" s="306"/>
      <c r="AR130" s="304">
        <v>551330</v>
      </c>
      <c r="AS130" s="305"/>
      <c r="AT130" s="305"/>
      <c r="AU130" s="305"/>
      <c r="AV130" s="305"/>
      <c r="AW130" s="306"/>
      <c r="AX130" s="240"/>
      <c r="AY130" s="229"/>
      <c r="AZ130" s="229"/>
    </row>
    <row r="131" spans="1:52" ht="15.75" thickBot="1">
      <c r="A131" s="334"/>
      <c r="B131" s="335"/>
      <c r="C131" s="336"/>
      <c r="D131" s="307"/>
      <c r="E131" s="308"/>
      <c r="F131" s="308"/>
      <c r="G131" s="308"/>
      <c r="H131" s="309"/>
      <c r="I131" s="340"/>
      <c r="J131" s="341"/>
      <c r="K131" s="342"/>
      <c r="L131" s="340"/>
      <c r="M131" s="341"/>
      <c r="N131" s="341"/>
      <c r="O131" s="341"/>
      <c r="P131" s="341"/>
      <c r="Q131" s="342"/>
      <c r="R131" s="310"/>
      <c r="S131" s="311"/>
      <c r="T131" s="311"/>
      <c r="U131" s="311"/>
      <c r="V131" s="312"/>
      <c r="W131" s="310"/>
      <c r="X131" s="311"/>
      <c r="Y131" s="311"/>
      <c r="Z131" s="311"/>
      <c r="AA131" s="312"/>
      <c r="AB131" s="310"/>
      <c r="AC131" s="311"/>
      <c r="AD131" s="311"/>
      <c r="AE131" s="311"/>
      <c r="AF131" s="311"/>
      <c r="AG131" s="312"/>
      <c r="AH131" s="310"/>
      <c r="AI131" s="311"/>
      <c r="AJ131" s="311"/>
      <c r="AK131" s="311"/>
      <c r="AL131" s="311"/>
      <c r="AM131" s="312"/>
      <c r="AN131" s="310"/>
      <c r="AO131" s="311"/>
      <c r="AP131" s="311"/>
      <c r="AQ131" s="312"/>
      <c r="AR131" s="310"/>
      <c r="AS131" s="311"/>
      <c r="AT131" s="311"/>
      <c r="AU131" s="311"/>
      <c r="AV131" s="311"/>
      <c r="AW131" s="312"/>
      <c r="AX131" s="240"/>
      <c r="AY131" s="229"/>
      <c r="AZ131" s="229"/>
    </row>
    <row r="132" spans="1:52">
      <c r="A132" s="331" t="s">
        <v>139</v>
      </c>
      <c r="B132" s="332"/>
      <c r="C132" s="333"/>
      <c r="D132" s="307"/>
      <c r="E132" s="308"/>
      <c r="F132" s="308"/>
      <c r="G132" s="308"/>
      <c r="H132" s="309"/>
      <c r="I132" s="337" t="s">
        <v>80</v>
      </c>
      <c r="J132" s="338"/>
      <c r="K132" s="339"/>
      <c r="L132" s="337" t="s">
        <v>80</v>
      </c>
      <c r="M132" s="338"/>
      <c r="N132" s="338"/>
      <c r="O132" s="338"/>
      <c r="P132" s="338"/>
      <c r="Q132" s="339"/>
      <c r="R132" s="304" t="s">
        <v>80</v>
      </c>
      <c r="S132" s="305"/>
      <c r="T132" s="305"/>
      <c r="U132" s="305"/>
      <c r="V132" s="306"/>
      <c r="W132" s="304" t="s">
        <v>80</v>
      </c>
      <c r="X132" s="305"/>
      <c r="Y132" s="305"/>
      <c r="Z132" s="305"/>
      <c r="AA132" s="306"/>
      <c r="AB132" s="304" t="s">
        <v>80</v>
      </c>
      <c r="AC132" s="305"/>
      <c r="AD132" s="305"/>
      <c r="AE132" s="305"/>
      <c r="AF132" s="305"/>
      <c r="AG132" s="306"/>
      <c r="AH132" s="304" t="s">
        <v>80</v>
      </c>
      <c r="AI132" s="305"/>
      <c r="AJ132" s="305"/>
      <c r="AK132" s="305"/>
      <c r="AL132" s="305"/>
      <c r="AM132" s="306"/>
      <c r="AN132" s="304">
        <v>668390</v>
      </c>
      <c r="AO132" s="305"/>
      <c r="AP132" s="305"/>
      <c r="AQ132" s="306"/>
      <c r="AR132" s="304">
        <v>707420</v>
      </c>
      <c r="AS132" s="305"/>
      <c r="AT132" s="305"/>
      <c r="AU132" s="305"/>
      <c r="AV132" s="305"/>
      <c r="AW132" s="306"/>
      <c r="AX132" s="240"/>
      <c r="AY132" s="229"/>
      <c r="AZ132" s="229"/>
    </row>
    <row r="133" spans="1:52" ht="15.75" thickBot="1">
      <c r="A133" s="334"/>
      <c r="B133" s="335"/>
      <c r="C133" s="336"/>
      <c r="D133" s="310"/>
      <c r="E133" s="311"/>
      <c r="F133" s="311"/>
      <c r="G133" s="311"/>
      <c r="H133" s="312"/>
      <c r="I133" s="340"/>
      <c r="J133" s="341"/>
      <c r="K133" s="342"/>
      <c r="L133" s="340"/>
      <c r="M133" s="341"/>
      <c r="N133" s="341"/>
      <c r="O133" s="341"/>
      <c r="P133" s="341"/>
      <c r="Q133" s="342"/>
      <c r="R133" s="310"/>
      <c r="S133" s="311"/>
      <c r="T133" s="311"/>
      <c r="U133" s="311"/>
      <c r="V133" s="312"/>
      <c r="W133" s="310"/>
      <c r="X133" s="311"/>
      <c r="Y133" s="311"/>
      <c r="Z133" s="311"/>
      <c r="AA133" s="312"/>
      <c r="AB133" s="310"/>
      <c r="AC133" s="311"/>
      <c r="AD133" s="311"/>
      <c r="AE133" s="311"/>
      <c r="AF133" s="311"/>
      <c r="AG133" s="312"/>
      <c r="AH133" s="310"/>
      <c r="AI133" s="311"/>
      <c r="AJ133" s="311"/>
      <c r="AK133" s="311"/>
      <c r="AL133" s="311"/>
      <c r="AM133" s="312"/>
      <c r="AN133" s="310"/>
      <c r="AO133" s="311"/>
      <c r="AP133" s="311"/>
      <c r="AQ133" s="312"/>
      <c r="AR133" s="310"/>
      <c r="AS133" s="311"/>
      <c r="AT133" s="311"/>
      <c r="AU133" s="311"/>
      <c r="AV133" s="311"/>
      <c r="AW133" s="312"/>
      <c r="AX133" s="240"/>
      <c r="AY133" s="229"/>
      <c r="AZ133" s="229"/>
    </row>
    <row r="134" spans="1:52" ht="16.5" thickBot="1">
      <c r="A134" s="323" t="s">
        <v>138</v>
      </c>
      <c r="B134" s="324"/>
      <c r="C134" s="325"/>
      <c r="D134" s="304">
        <v>110</v>
      </c>
      <c r="E134" s="305"/>
      <c r="F134" s="305"/>
      <c r="G134" s="305"/>
      <c r="H134" s="306"/>
      <c r="I134" s="187" t="s">
        <v>80</v>
      </c>
      <c r="J134" s="188"/>
      <c r="K134" s="189"/>
      <c r="L134" s="187" t="s">
        <v>80</v>
      </c>
      <c r="M134" s="188"/>
      <c r="N134" s="188"/>
      <c r="O134" s="188"/>
      <c r="P134" s="188"/>
      <c r="Q134" s="189"/>
      <c r="R134" s="326" t="s">
        <v>80</v>
      </c>
      <c r="S134" s="327"/>
      <c r="T134" s="327"/>
      <c r="U134" s="327"/>
      <c r="V134" s="328"/>
      <c r="W134" s="326" t="s">
        <v>80</v>
      </c>
      <c r="X134" s="327"/>
      <c r="Y134" s="327"/>
      <c r="Z134" s="327"/>
      <c r="AA134" s="328"/>
      <c r="AB134" s="326" t="s">
        <v>80</v>
      </c>
      <c r="AC134" s="327"/>
      <c r="AD134" s="327"/>
      <c r="AE134" s="327"/>
      <c r="AF134" s="327"/>
      <c r="AG134" s="328"/>
      <c r="AH134" s="326" t="s">
        <v>80</v>
      </c>
      <c r="AI134" s="327"/>
      <c r="AJ134" s="327"/>
      <c r="AK134" s="327"/>
      <c r="AL134" s="327"/>
      <c r="AM134" s="328"/>
      <c r="AN134" s="326">
        <v>689410</v>
      </c>
      <c r="AO134" s="327"/>
      <c r="AP134" s="327"/>
      <c r="AQ134" s="328"/>
      <c r="AR134" s="326">
        <v>710480</v>
      </c>
      <c r="AS134" s="327"/>
      <c r="AT134" s="327"/>
      <c r="AU134" s="327"/>
      <c r="AV134" s="327"/>
      <c r="AW134" s="328"/>
      <c r="AX134" s="240"/>
      <c r="AY134" s="229"/>
      <c r="AZ134" s="229"/>
    </row>
    <row r="135" spans="1:52" ht="16.5" thickBot="1">
      <c r="A135" s="323" t="s">
        <v>139</v>
      </c>
      <c r="B135" s="324"/>
      <c r="C135" s="325"/>
      <c r="D135" s="310"/>
      <c r="E135" s="311"/>
      <c r="F135" s="311"/>
      <c r="G135" s="311"/>
      <c r="H135" s="312"/>
      <c r="I135" s="187" t="s">
        <v>80</v>
      </c>
      <c r="J135" s="188"/>
      <c r="K135" s="189"/>
      <c r="L135" s="187" t="s">
        <v>80</v>
      </c>
      <c r="M135" s="188"/>
      <c r="N135" s="188"/>
      <c r="O135" s="188"/>
      <c r="P135" s="188"/>
      <c r="Q135" s="189"/>
      <c r="R135" s="326" t="s">
        <v>80</v>
      </c>
      <c r="S135" s="327"/>
      <c r="T135" s="327"/>
      <c r="U135" s="327"/>
      <c r="V135" s="328"/>
      <c r="W135" s="326" t="s">
        <v>80</v>
      </c>
      <c r="X135" s="327"/>
      <c r="Y135" s="327"/>
      <c r="Z135" s="327"/>
      <c r="AA135" s="328"/>
      <c r="AB135" s="326" t="s">
        <v>80</v>
      </c>
      <c r="AC135" s="327"/>
      <c r="AD135" s="327"/>
      <c r="AE135" s="327"/>
      <c r="AF135" s="327"/>
      <c r="AG135" s="328"/>
      <c r="AH135" s="326" t="s">
        <v>80</v>
      </c>
      <c r="AI135" s="327"/>
      <c r="AJ135" s="327"/>
      <c r="AK135" s="327"/>
      <c r="AL135" s="327"/>
      <c r="AM135" s="328"/>
      <c r="AN135" s="326">
        <v>879320</v>
      </c>
      <c r="AO135" s="327"/>
      <c r="AP135" s="327"/>
      <c r="AQ135" s="328"/>
      <c r="AR135" s="326">
        <v>917540</v>
      </c>
      <c r="AS135" s="327"/>
      <c r="AT135" s="327"/>
      <c r="AU135" s="327"/>
      <c r="AV135" s="327"/>
      <c r="AW135" s="328"/>
      <c r="AX135" s="240"/>
      <c r="AY135" s="229"/>
      <c r="AZ135" s="229"/>
    </row>
    <row r="136" spans="1:52" s="24" customFormat="1" ht="16.5" thickBot="1">
      <c r="A136" s="48"/>
      <c r="B136" s="48"/>
      <c r="C136" s="48"/>
      <c r="D136" s="49"/>
      <c r="E136" s="49"/>
      <c r="F136" s="49"/>
      <c r="G136" s="49"/>
      <c r="H136" s="49"/>
      <c r="I136" s="50"/>
      <c r="J136" s="50"/>
      <c r="K136" s="50"/>
      <c r="L136" s="50"/>
      <c r="M136" s="50"/>
      <c r="N136" s="50"/>
      <c r="O136" s="50"/>
      <c r="P136" s="50"/>
      <c r="Q136" s="50"/>
      <c r="R136" s="51"/>
      <c r="S136" s="51"/>
      <c r="T136" s="51"/>
      <c r="U136" s="51"/>
      <c r="V136" s="51"/>
      <c r="W136" s="51"/>
      <c r="X136" s="51"/>
      <c r="Y136" s="51"/>
      <c r="Z136" s="51"/>
      <c r="AA136" s="51"/>
      <c r="AB136" s="51"/>
      <c r="AC136" s="51"/>
      <c r="AD136" s="51"/>
      <c r="AE136" s="51"/>
      <c r="AF136" s="51"/>
      <c r="AG136" s="51"/>
      <c r="AH136" s="51"/>
      <c r="AI136" s="51"/>
      <c r="AJ136" s="51"/>
      <c r="AK136" s="51"/>
      <c r="AL136" s="51"/>
      <c r="AM136" s="51"/>
      <c r="AN136" s="51"/>
      <c r="AO136" s="51"/>
      <c r="AP136" s="51"/>
      <c r="AQ136" s="51"/>
      <c r="AR136" s="51"/>
      <c r="AS136" s="51"/>
      <c r="AT136" s="51"/>
      <c r="AU136" s="51"/>
      <c r="AV136" s="51"/>
      <c r="AW136" s="51"/>
      <c r="AX136" s="52"/>
      <c r="AY136" s="37"/>
      <c r="AZ136" s="37"/>
    </row>
    <row r="137" spans="1:52" ht="18.75" customHeight="1">
      <c r="A137" s="330" t="s">
        <v>113</v>
      </c>
      <c r="B137" s="330"/>
      <c r="C137" s="330"/>
      <c r="D137" s="330"/>
      <c r="E137" s="330"/>
      <c r="F137" s="330"/>
      <c r="G137" s="330"/>
      <c r="H137" s="330"/>
      <c r="I137" s="330"/>
      <c r="J137" s="330"/>
      <c r="K137" s="330"/>
      <c r="L137" s="330"/>
      <c r="M137" s="330"/>
      <c r="N137" s="330"/>
      <c r="O137" s="330"/>
      <c r="P137" s="330"/>
      <c r="Q137" s="330"/>
      <c r="R137" s="330"/>
      <c r="S137" s="330"/>
      <c r="T137" s="330"/>
      <c r="U137" s="330"/>
      <c r="V137" s="330"/>
      <c r="W137" s="330"/>
      <c r="X137" s="330"/>
      <c r="Y137" s="330"/>
      <c r="Z137" s="330"/>
      <c r="AA137" s="330"/>
      <c r="AB137" s="330"/>
      <c r="AC137" s="330"/>
      <c r="AD137" s="330"/>
      <c r="AE137" s="330"/>
      <c r="AF137" s="330"/>
      <c r="AG137" s="330"/>
      <c r="AH137" s="330"/>
      <c r="AI137" s="330"/>
      <c r="AJ137" s="330"/>
      <c r="AK137" s="330"/>
      <c r="AL137" s="330"/>
      <c r="AM137" s="330"/>
      <c r="AN137" s="330"/>
      <c r="AO137" s="330"/>
      <c r="AP137" s="330"/>
      <c r="AQ137" s="330"/>
      <c r="AR137" s="330"/>
      <c r="AS137" s="330"/>
      <c r="AT137" s="330"/>
      <c r="AU137" s="330"/>
      <c r="AV137" s="330"/>
      <c r="AW137" s="330"/>
      <c r="AX137" s="229"/>
      <c r="AY137" s="229"/>
      <c r="AZ137" s="229"/>
    </row>
    <row r="138" spans="1:52" ht="15.75" customHeight="1">
      <c r="A138" s="232" t="s">
        <v>281</v>
      </c>
      <c r="B138" s="232"/>
      <c r="C138" s="232"/>
      <c r="D138" s="232"/>
      <c r="E138" s="232"/>
      <c r="F138" s="232"/>
      <c r="G138" s="232"/>
      <c r="H138" s="232"/>
      <c r="I138" s="232"/>
      <c r="J138" s="232"/>
      <c r="K138" s="232"/>
      <c r="L138" s="232"/>
      <c r="M138" s="232"/>
      <c r="N138" s="232"/>
      <c r="O138" s="232"/>
      <c r="P138" s="232"/>
      <c r="Q138" s="232"/>
      <c r="R138" s="232"/>
      <c r="S138" s="232"/>
      <c r="T138" s="232"/>
      <c r="U138" s="232"/>
      <c r="V138" s="232"/>
      <c r="W138" s="232"/>
      <c r="X138" s="232"/>
      <c r="Y138" s="232"/>
      <c r="Z138" s="232"/>
      <c r="AA138" s="232"/>
      <c r="AB138" s="232"/>
      <c r="AC138" s="232"/>
      <c r="AD138" s="232"/>
      <c r="AE138" s="232"/>
      <c r="AF138" s="232"/>
      <c r="AG138" s="232"/>
      <c r="AH138" s="232"/>
      <c r="AI138" s="232"/>
      <c r="AJ138" s="232"/>
      <c r="AK138" s="232"/>
      <c r="AL138" s="232"/>
      <c r="AM138" s="232"/>
      <c r="AN138" s="232"/>
      <c r="AO138" s="232"/>
      <c r="AP138" s="232"/>
      <c r="AQ138" s="232"/>
      <c r="AR138" s="232"/>
      <c r="AS138" s="232"/>
      <c r="AT138" s="232"/>
      <c r="AU138" s="232"/>
      <c r="AV138" s="232"/>
      <c r="AW138" s="232"/>
      <c r="AX138" s="229"/>
      <c r="AY138" s="229"/>
      <c r="AZ138" s="229"/>
    </row>
    <row r="139" spans="1:52" ht="15.75">
      <c r="A139" s="160"/>
      <c r="B139" s="160"/>
      <c r="C139" s="160"/>
      <c r="D139" s="160"/>
      <c r="E139" s="160"/>
      <c r="F139" s="160"/>
      <c r="G139" s="160"/>
      <c r="H139" s="160"/>
      <c r="I139" s="160"/>
      <c r="J139" s="160"/>
      <c r="K139" s="160"/>
      <c r="L139" s="160"/>
      <c r="M139" s="160"/>
      <c r="N139" s="160"/>
      <c r="O139" s="160"/>
      <c r="P139" s="160"/>
      <c r="Q139" s="160"/>
      <c r="R139" s="160"/>
      <c r="S139" s="160"/>
      <c r="T139" s="160"/>
      <c r="U139" s="160"/>
      <c r="V139" s="160"/>
      <c r="W139" s="160"/>
      <c r="X139" s="160"/>
      <c r="Y139" s="160"/>
      <c r="Z139" s="160"/>
      <c r="AA139" s="160"/>
      <c r="AB139" s="160"/>
      <c r="AC139" s="160"/>
      <c r="AD139" s="160"/>
      <c r="AE139" s="160"/>
      <c r="AF139" s="160"/>
      <c r="AG139" s="160"/>
      <c r="AH139" s="160"/>
      <c r="AI139" s="160"/>
      <c r="AJ139" s="160"/>
      <c r="AK139" s="160"/>
      <c r="AL139" s="160"/>
      <c r="AM139" s="160"/>
      <c r="AN139" s="160"/>
      <c r="AO139" s="160"/>
      <c r="AP139" s="160"/>
      <c r="AQ139" s="160"/>
      <c r="AR139" s="160"/>
      <c r="AS139" s="160"/>
      <c r="AT139" s="160"/>
      <c r="AU139" s="160"/>
      <c r="AV139" s="160"/>
      <c r="AW139" s="160"/>
      <c r="AX139" s="229"/>
      <c r="AY139" s="229"/>
      <c r="AZ139" s="229"/>
    </row>
    <row r="140" spans="1:52" ht="16.5" thickBot="1">
      <c r="A140" s="329" t="s">
        <v>197</v>
      </c>
      <c r="B140" s="329"/>
      <c r="C140" s="329"/>
      <c r="D140" s="329"/>
      <c r="E140" s="329"/>
      <c r="F140" s="329"/>
      <c r="G140" s="329"/>
      <c r="H140" s="329"/>
      <c r="I140" s="329"/>
      <c r="J140" s="329"/>
      <c r="K140" s="329"/>
      <c r="L140" s="329"/>
      <c r="M140" s="329"/>
      <c r="N140" s="329"/>
      <c r="O140" s="329"/>
      <c r="P140" s="329"/>
      <c r="Q140" s="329"/>
      <c r="R140" s="329"/>
      <c r="S140" s="329"/>
      <c r="T140" s="329"/>
      <c r="U140" s="329"/>
      <c r="V140" s="329"/>
      <c r="W140" s="329"/>
      <c r="X140" s="329"/>
      <c r="Y140" s="329"/>
      <c r="Z140" s="329"/>
      <c r="AA140" s="329"/>
      <c r="AB140" s="329"/>
      <c r="AC140" s="329"/>
      <c r="AD140" s="329"/>
      <c r="AE140" s="329"/>
      <c r="AF140" s="329"/>
      <c r="AG140" s="329"/>
      <c r="AH140" s="329"/>
      <c r="AI140" s="329"/>
      <c r="AJ140" s="329"/>
      <c r="AK140" s="329"/>
      <c r="AL140" s="329"/>
      <c r="AM140" s="329"/>
      <c r="AN140" s="329"/>
      <c r="AO140" s="329"/>
      <c r="AP140" s="329"/>
      <c r="AQ140" s="329"/>
      <c r="AR140" s="329"/>
      <c r="AS140" s="329"/>
      <c r="AT140" s="329"/>
      <c r="AU140" s="329"/>
      <c r="AV140" s="329"/>
      <c r="AW140" s="329"/>
      <c r="AX140" s="229"/>
      <c r="AY140" s="229"/>
      <c r="AZ140" s="229"/>
    </row>
    <row r="141" spans="1:52" ht="26.25" customHeight="1" thickBot="1">
      <c r="A141" s="319" t="s">
        <v>55</v>
      </c>
      <c r="B141" s="320"/>
      <c r="C141" s="321"/>
      <c r="D141" s="319" t="s">
        <v>124</v>
      </c>
      <c r="E141" s="320"/>
      <c r="F141" s="320"/>
      <c r="G141" s="321"/>
      <c r="H141" s="205" t="s">
        <v>81</v>
      </c>
      <c r="I141" s="322"/>
      <c r="J141" s="322"/>
      <c r="K141" s="322"/>
      <c r="L141" s="322"/>
      <c r="M141" s="206"/>
      <c r="N141" s="205" t="s">
        <v>82</v>
      </c>
      <c r="O141" s="322"/>
      <c r="P141" s="322"/>
      <c r="Q141" s="322"/>
      <c r="R141" s="206"/>
      <c r="S141" s="205" t="s">
        <v>83</v>
      </c>
      <c r="T141" s="322"/>
      <c r="U141" s="322"/>
      <c r="V141" s="322"/>
      <c r="W141" s="206"/>
      <c r="X141" s="205" t="s">
        <v>84</v>
      </c>
      <c r="Y141" s="322"/>
      <c r="Z141" s="322"/>
      <c r="AA141" s="322"/>
      <c r="AB141" s="322"/>
      <c r="AC141" s="206"/>
      <c r="AD141" s="205" t="s">
        <v>85</v>
      </c>
      <c r="AE141" s="322"/>
      <c r="AF141" s="322"/>
      <c r="AG141" s="322"/>
      <c r="AH141" s="322"/>
      <c r="AI141" s="206"/>
      <c r="AJ141" s="205" t="s">
        <v>86</v>
      </c>
      <c r="AK141" s="322"/>
      <c r="AL141" s="322"/>
      <c r="AM141" s="322"/>
      <c r="AN141" s="206"/>
      <c r="AO141" s="205" t="s">
        <v>87</v>
      </c>
      <c r="AP141" s="322"/>
      <c r="AQ141" s="322"/>
      <c r="AR141" s="206"/>
      <c r="AS141" s="205" t="s">
        <v>88</v>
      </c>
      <c r="AT141" s="322"/>
      <c r="AU141" s="322"/>
      <c r="AV141" s="322"/>
      <c r="AW141" s="206"/>
      <c r="AX141" s="240"/>
      <c r="AY141" s="229"/>
      <c r="AZ141" s="229"/>
    </row>
    <row r="142" spans="1:52" ht="16.5" thickBot="1">
      <c r="A142" s="192" t="s">
        <v>57</v>
      </c>
      <c r="B142" s="193"/>
      <c r="C142" s="194"/>
      <c r="D142" s="304">
        <v>0.4</v>
      </c>
      <c r="E142" s="305"/>
      <c r="F142" s="305"/>
      <c r="G142" s="306"/>
      <c r="H142" s="187">
        <v>358142.48</v>
      </c>
      <c r="I142" s="188"/>
      <c r="J142" s="188"/>
      <c r="K142" s="188"/>
      <c r="L142" s="188"/>
      <c r="M142" s="189"/>
      <c r="N142" s="187">
        <v>362340.8</v>
      </c>
      <c r="O142" s="188"/>
      <c r="P142" s="188"/>
      <c r="Q142" s="188"/>
      <c r="R142" s="189"/>
      <c r="S142" s="187">
        <v>369425.47</v>
      </c>
      <c r="T142" s="188"/>
      <c r="U142" s="188"/>
      <c r="V142" s="188"/>
      <c r="W142" s="189"/>
      <c r="X142" s="187">
        <v>380036.91</v>
      </c>
      <c r="Y142" s="188"/>
      <c r="Z142" s="188"/>
      <c r="AA142" s="188"/>
      <c r="AB142" s="188"/>
      <c r="AC142" s="189"/>
      <c r="AD142" s="187">
        <v>392631.87</v>
      </c>
      <c r="AE142" s="188"/>
      <c r="AF142" s="188"/>
      <c r="AG142" s="188"/>
      <c r="AH142" s="188"/>
      <c r="AI142" s="189"/>
      <c r="AJ142" s="187">
        <v>403390.06</v>
      </c>
      <c r="AK142" s="188"/>
      <c r="AL142" s="188"/>
      <c r="AM142" s="188"/>
      <c r="AN142" s="189"/>
      <c r="AO142" s="187">
        <v>419295.95</v>
      </c>
      <c r="AP142" s="188"/>
      <c r="AQ142" s="188"/>
      <c r="AR142" s="189"/>
      <c r="AS142" s="187">
        <v>436876.42</v>
      </c>
      <c r="AT142" s="188"/>
      <c r="AU142" s="188"/>
      <c r="AV142" s="188"/>
      <c r="AW142" s="189"/>
      <c r="AX142" s="240"/>
      <c r="AY142" s="229"/>
      <c r="AZ142" s="229"/>
    </row>
    <row r="143" spans="1:52" ht="16.5" thickBot="1">
      <c r="A143" s="192" t="s">
        <v>58</v>
      </c>
      <c r="B143" s="193"/>
      <c r="C143" s="194"/>
      <c r="D143" s="307"/>
      <c r="E143" s="308"/>
      <c r="F143" s="308"/>
      <c r="G143" s="309"/>
      <c r="H143" s="187">
        <v>286243.56</v>
      </c>
      <c r="I143" s="188"/>
      <c r="J143" s="188"/>
      <c r="K143" s="188"/>
      <c r="L143" s="188"/>
      <c r="M143" s="189"/>
      <c r="N143" s="187">
        <v>290359.56</v>
      </c>
      <c r="O143" s="188"/>
      <c r="P143" s="188"/>
      <c r="Q143" s="188"/>
      <c r="R143" s="189"/>
      <c r="S143" s="187">
        <v>297305.31</v>
      </c>
      <c r="T143" s="188"/>
      <c r="U143" s="188"/>
      <c r="V143" s="188"/>
      <c r="W143" s="189"/>
      <c r="X143" s="187">
        <v>307710.95</v>
      </c>
      <c r="Y143" s="188"/>
      <c r="Z143" s="188"/>
      <c r="AA143" s="188"/>
      <c r="AB143" s="188"/>
      <c r="AC143" s="189"/>
      <c r="AD143" s="187">
        <v>320058.95</v>
      </c>
      <c r="AE143" s="188"/>
      <c r="AF143" s="188"/>
      <c r="AG143" s="188"/>
      <c r="AH143" s="188"/>
      <c r="AI143" s="189"/>
      <c r="AJ143" s="187">
        <v>330606.2</v>
      </c>
      <c r="AK143" s="188"/>
      <c r="AL143" s="188"/>
      <c r="AM143" s="188"/>
      <c r="AN143" s="189"/>
      <c r="AO143" s="187">
        <v>346203.39</v>
      </c>
      <c r="AP143" s="188"/>
      <c r="AQ143" s="188"/>
      <c r="AR143" s="189"/>
      <c r="AS143" s="187">
        <v>363439.14</v>
      </c>
      <c r="AT143" s="188"/>
      <c r="AU143" s="188"/>
      <c r="AV143" s="188"/>
      <c r="AW143" s="189"/>
      <c r="AX143" s="240"/>
      <c r="AY143" s="229"/>
      <c r="AZ143" s="229"/>
    </row>
    <row r="144" spans="1:52" ht="25.5" customHeight="1" thickBot="1">
      <c r="A144" s="192" t="s">
        <v>59</v>
      </c>
      <c r="B144" s="193"/>
      <c r="C144" s="194"/>
      <c r="D144" s="307"/>
      <c r="E144" s="308"/>
      <c r="F144" s="308"/>
      <c r="G144" s="309"/>
      <c r="H144" s="187">
        <v>468740.92</v>
      </c>
      <c r="I144" s="188"/>
      <c r="J144" s="188"/>
      <c r="K144" s="188"/>
      <c r="L144" s="188"/>
      <c r="M144" s="189"/>
      <c r="N144" s="187">
        <v>477055.24</v>
      </c>
      <c r="O144" s="188"/>
      <c r="P144" s="188"/>
      <c r="Q144" s="188"/>
      <c r="R144" s="189"/>
      <c r="S144" s="187">
        <v>491085.66</v>
      </c>
      <c r="T144" s="188"/>
      <c r="U144" s="188"/>
      <c r="V144" s="188"/>
      <c r="W144" s="189"/>
      <c r="X144" s="187">
        <v>512241.9</v>
      </c>
      <c r="Y144" s="188"/>
      <c r="Z144" s="188"/>
      <c r="AA144" s="188"/>
      <c r="AB144" s="188"/>
      <c r="AC144" s="189"/>
      <c r="AD144" s="187">
        <v>537184.86</v>
      </c>
      <c r="AE144" s="188"/>
      <c r="AF144" s="188"/>
      <c r="AG144" s="188"/>
      <c r="AH144" s="188"/>
      <c r="AI144" s="189"/>
      <c r="AJ144" s="187">
        <v>558490.30000000005</v>
      </c>
      <c r="AK144" s="188"/>
      <c r="AL144" s="188"/>
      <c r="AM144" s="188"/>
      <c r="AN144" s="189"/>
      <c r="AO144" s="187">
        <v>590137.19999999995</v>
      </c>
      <c r="AP144" s="188"/>
      <c r="AQ144" s="188"/>
      <c r="AR144" s="189"/>
      <c r="AS144" s="187">
        <v>624953.41</v>
      </c>
      <c r="AT144" s="188"/>
      <c r="AU144" s="188"/>
      <c r="AV144" s="188"/>
      <c r="AW144" s="189"/>
      <c r="AX144" s="240"/>
      <c r="AY144" s="229"/>
      <c r="AZ144" s="229"/>
    </row>
    <row r="145" spans="1:52" ht="25.5" customHeight="1" thickBot="1">
      <c r="A145" s="192" t="s">
        <v>60</v>
      </c>
      <c r="B145" s="193"/>
      <c r="C145" s="194"/>
      <c r="D145" s="310"/>
      <c r="E145" s="311"/>
      <c r="F145" s="311"/>
      <c r="G145" s="312"/>
      <c r="H145" s="187">
        <v>352514.64</v>
      </c>
      <c r="I145" s="188"/>
      <c r="J145" s="188"/>
      <c r="K145" s="188"/>
      <c r="L145" s="188"/>
      <c r="M145" s="189"/>
      <c r="N145" s="187">
        <v>360746.64</v>
      </c>
      <c r="O145" s="188"/>
      <c r="P145" s="188"/>
      <c r="Q145" s="188"/>
      <c r="R145" s="189"/>
      <c r="S145" s="187">
        <v>374638.14</v>
      </c>
      <c r="T145" s="188"/>
      <c r="U145" s="188"/>
      <c r="V145" s="188"/>
      <c r="W145" s="189"/>
      <c r="X145" s="187">
        <v>395588.58</v>
      </c>
      <c r="Y145" s="188"/>
      <c r="Z145" s="188"/>
      <c r="AA145" s="188"/>
      <c r="AB145" s="188"/>
      <c r="AC145" s="189"/>
      <c r="AD145" s="187">
        <v>420284.58</v>
      </c>
      <c r="AE145" s="188"/>
      <c r="AF145" s="188"/>
      <c r="AG145" s="188"/>
      <c r="AH145" s="188"/>
      <c r="AI145" s="189"/>
      <c r="AJ145" s="187">
        <v>441379.08</v>
      </c>
      <c r="AK145" s="188"/>
      <c r="AL145" s="188"/>
      <c r="AM145" s="188"/>
      <c r="AN145" s="189"/>
      <c r="AO145" s="187">
        <v>472717.27</v>
      </c>
      <c r="AP145" s="188"/>
      <c r="AQ145" s="188"/>
      <c r="AR145" s="189"/>
      <c r="AS145" s="187">
        <v>507188.77</v>
      </c>
      <c r="AT145" s="188"/>
      <c r="AU145" s="188"/>
      <c r="AV145" s="188"/>
      <c r="AW145" s="189"/>
      <c r="AX145" s="240"/>
      <c r="AY145" s="229"/>
      <c r="AZ145" s="229"/>
    </row>
    <row r="146" spans="1:52" ht="30" customHeight="1" thickBot="1">
      <c r="A146" s="316" t="s">
        <v>55</v>
      </c>
      <c r="B146" s="317"/>
      <c r="C146" s="318"/>
      <c r="D146" s="319" t="s">
        <v>124</v>
      </c>
      <c r="E146" s="320"/>
      <c r="F146" s="320"/>
      <c r="G146" s="321"/>
      <c r="H146" s="199" t="s">
        <v>89</v>
      </c>
      <c r="I146" s="200"/>
      <c r="J146" s="200"/>
      <c r="K146" s="200"/>
      <c r="L146" s="200"/>
      <c r="M146" s="201"/>
      <c r="N146" s="199" t="s">
        <v>90</v>
      </c>
      <c r="O146" s="200"/>
      <c r="P146" s="200"/>
      <c r="Q146" s="200"/>
      <c r="R146" s="201"/>
      <c r="S146" s="199" t="s">
        <v>91</v>
      </c>
      <c r="T146" s="200"/>
      <c r="U146" s="200"/>
      <c r="V146" s="200"/>
      <c r="W146" s="201"/>
      <c r="X146" s="199" t="s">
        <v>92</v>
      </c>
      <c r="Y146" s="200"/>
      <c r="Z146" s="200"/>
      <c r="AA146" s="200"/>
      <c r="AB146" s="200"/>
      <c r="AC146" s="201"/>
      <c r="AD146" s="199" t="s">
        <v>93</v>
      </c>
      <c r="AE146" s="200"/>
      <c r="AF146" s="200"/>
      <c r="AG146" s="200"/>
      <c r="AH146" s="200"/>
      <c r="AI146" s="201"/>
      <c r="AJ146" s="199" t="s">
        <v>94</v>
      </c>
      <c r="AK146" s="200"/>
      <c r="AL146" s="200"/>
      <c r="AM146" s="200"/>
      <c r="AN146" s="201"/>
      <c r="AO146" s="199" t="s">
        <v>95</v>
      </c>
      <c r="AP146" s="200"/>
      <c r="AQ146" s="200"/>
      <c r="AR146" s="201"/>
      <c r="AS146" s="199" t="s">
        <v>96</v>
      </c>
      <c r="AT146" s="200"/>
      <c r="AU146" s="200"/>
      <c r="AV146" s="200"/>
      <c r="AW146" s="201"/>
      <c r="AX146" s="240"/>
      <c r="AY146" s="229"/>
      <c r="AZ146" s="229"/>
    </row>
    <row r="147" spans="1:52" ht="16.5" thickBot="1">
      <c r="A147" s="192" t="s">
        <v>57</v>
      </c>
      <c r="B147" s="193"/>
      <c r="C147" s="194"/>
      <c r="D147" s="304">
        <v>0.4</v>
      </c>
      <c r="E147" s="305"/>
      <c r="F147" s="305"/>
      <c r="G147" s="306"/>
      <c r="H147" s="187">
        <v>365751.94</v>
      </c>
      <c r="I147" s="188"/>
      <c r="J147" s="188"/>
      <c r="K147" s="188"/>
      <c r="L147" s="188"/>
      <c r="M147" s="189"/>
      <c r="N147" s="187">
        <v>369687.86</v>
      </c>
      <c r="O147" s="188"/>
      <c r="P147" s="188"/>
      <c r="Q147" s="188"/>
      <c r="R147" s="189"/>
      <c r="S147" s="187">
        <v>376247.74</v>
      </c>
      <c r="T147" s="188"/>
      <c r="U147" s="188"/>
      <c r="V147" s="188"/>
      <c r="W147" s="189"/>
      <c r="X147" s="187">
        <v>384235.23</v>
      </c>
      <c r="Y147" s="188"/>
      <c r="Z147" s="188"/>
      <c r="AA147" s="188"/>
      <c r="AB147" s="188"/>
      <c r="AC147" s="189"/>
      <c r="AD147" s="187">
        <v>397355.01</v>
      </c>
      <c r="AE147" s="188"/>
      <c r="AF147" s="188"/>
      <c r="AG147" s="188"/>
      <c r="AH147" s="188"/>
      <c r="AI147" s="189"/>
      <c r="AJ147" s="187">
        <v>406538.8</v>
      </c>
      <c r="AK147" s="188"/>
      <c r="AL147" s="188"/>
      <c r="AM147" s="188"/>
      <c r="AN147" s="189"/>
      <c r="AO147" s="187">
        <v>422444.69</v>
      </c>
      <c r="AP147" s="188"/>
      <c r="AQ147" s="188"/>
      <c r="AR147" s="189"/>
      <c r="AS147" s="187">
        <v>449996.17</v>
      </c>
      <c r="AT147" s="188"/>
      <c r="AU147" s="188"/>
      <c r="AV147" s="188"/>
      <c r="AW147" s="189"/>
      <c r="AX147" s="240"/>
      <c r="AY147" s="229"/>
      <c r="AZ147" s="229"/>
    </row>
    <row r="148" spans="1:52" ht="16.5" thickBot="1">
      <c r="A148" s="192" t="s">
        <v>58</v>
      </c>
      <c r="B148" s="193"/>
      <c r="C148" s="194"/>
      <c r="D148" s="307"/>
      <c r="E148" s="308"/>
      <c r="F148" s="308"/>
      <c r="G148" s="309"/>
      <c r="H148" s="187">
        <v>293703.81</v>
      </c>
      <c r="I148" s="188"/>
      <c r="J148" s="188"/>
      <c r="K148" s="188"/>
      <c r="L148" s="188"/>
      <c r="M148" s="189"/>
      <c r="N148" s="187">
        <v>297562.56</v>
      </c>
      <c r="O148" s="188"/>
      <c r="P148" s="188"/>
      <c r="Q148" s="188"/>
      <c r="R148" s="189"/>
      <c r="S148" s="187">
        <v>303993.81</v>
      </c>
      <c r="T148" s="188"/>
      <c r="U148" s="188"/>
      <c r="V148" s="188"/>
      <c r="W148" s="189"/>
      <c r="X148" s="187">
        <v>311827.03999999998</v>
      </c>
      <c r="Y148" s="188"/>
      <c r="Z148" s="188"/>
      <c r="AA148" s="188"/>
      <c r="AB148" s="188"/>
      <c r="AC148" s="189"/>
      <c r="AD148" s="187">
        <v>324689.45</v>
      </c>
      <c r="AE148" s="188"/>
      <c r="AF148" s="188"/>
      <c r="AG148" s="188"/>
      <c r="AH148" s="188"/>
      <c r="AI148" s="189"/>
      <c r="AJ148" s="187">
        <v>333693.28999999998</v>
      </c>
      <c r="AK148" s="188"/>
      <c r="AL148" s="188"/>
      <c r="AM148" s="188"/>
      <c r="AN148" s="189"/>
      <c r="AO148" s="187">
        <v>349290.39</v>
      </c>
      <c r="AP148" s="188"/>
      <c r="AQ148" s="188"/>
      <c r="AR148" s="189"/>
      <c r="AS148" s="187">
        <v>376301.64</v>
      </c>
      <c r="AT148" s="188"/>
      <c r="AU148" s="188"/>
      <c r="AV148" s="188"/>
      <c r="AW148" s="189"/>
      <c r="AX148" s="240"/>
      <c r="AY148" s="229"/>
      <c r="AZ148" s="229"/>
    </row>
    <row r="149" spans="1:52" ht="25.5" customHeight="1" thickBot="1">
      <c r="A149" s="192" t="s">
        <v>59</v>
      </c>
      <c r="B149" s="193"/>
      <c r="C149" s="194"/>
      <c r="D149" s="307"/>
      <c r="E149" s="308"/>
      <c r="F149" s="308"/>
      <c r="G149" s="309"/>
      <c r="H149" s="187">
        <v>483810.63</v>
      </c>
      <c r="I149" s="188"/>
      <c r="J149" s="188"/>
      <c r="K149" s="188"/>
      <c r="L149" s="188"/>
      <c r="M149" s="189"/>
      <c r="N149" s="187">
        <v>491605.3</v>
      </c>
      <c r="O149" s="188"/>
      <c r="P149" s="188"/>
      <c r="Q149" s="188"/>
      <c r="R149" s="189"/>
      <c r="S149" s="187">
        <v>504596.43</v>
      </c>
      <c r="T149" s="188"/>
      <c r="U149" s="188"/>
      <c r="V149" s="188"/>
      <c r="W149" s="189"/>
      <c r="X149" s="187">
        <v>520556.22</v>
      </c>
      <c r="Y149" s="188"/>
      <c r="Z149" s="188"/>
      <c r="AA149" s="188"/>
      <c r="AB149" s="188"/>
      <c r="AC149" s="189"/>
      <c r="AD149" s="187">
        <v>546538.35</v>
      </c>
      <c r="AE149" s="188"/>
      <c r="AF149" s="188"/>
      <c r="AG149" s="188"/>
      <c r="AH149" s="188"/>
      <c r="AI149" s="189"/>
      <c r="AJ149" s="187">
        <v>564726.04</v>
      </c>
      <c r="AK149" s="188"/>
      <c r="AL149" s="188"/>
      <c r="AM149" s="188"/>
      <c r="AN149" s="189"/>
      <c r="AO149" s="187">
        <v>596372.93999999994</v>
      </c>
      <c r="AP149" s="188"/>
      <c r="AQ149" s="188"/>
      <c r="AR149" s="189"/>
      <c r="AS149" s="187">
        <v>650935.66</v>
      </c>
      <c r="AT149" s="188"/>
      <c r="AU149" s="188"/>
      <c r="AV149" s="188"/>
      <c r="AW149" s="189"/>
      <c r="AX149" s="240"/>
      <c r="AY149" s="229"/>
      <c r="AZ149" s="229"/>
    </row>
    <row r="150" spans="1:52" ht="25.5" customHeight="1" thickBot="1">
      <c r="A150" s="192" t="s">
        <v>60</v>
      </c>
      <c r="B150" s="193"/>
      <c r="C150" s="194"/>
      <c r="D150" s="310"/>
      <c r="E150" s="311"/>
      <c r="F150" s="311"/>
      <c r="G150" s="312"/>
      <c r="H150" s="187">
        <v>367435.02</v>
      </c>
      <c r="I150" s="188"/>
      <c r="J150" s="188"/>
      <c r="K150" s="188"/>
      <c r="L150" s="188"/>
      <c r="M150" s="189"/>
      <c r="N150" s="187">
        <v>375152.64000000001</v>
      </c>
      <c r="O150" s="188"/>
      <c r="P150" s="188"/>
      <c r="Q150" s="188"/>
      <c r="R150" s="189"/>
      <c r="S150" s="187">
        <v>388015.14</v>
      </c>
      <c r="T150" s="188"/>
      <c r="U150" s="188"/>
      <c r="V150" s="188"/>
      <c r="W150" s="189"/>
      <c r="X150" s="187">
        <v>403820.58</v>
      </c>
      <c r="Y150" s="188"/>
      <c r="Z150" s="188"/>
      <c r="AA150" s="188"/>
      <c r="AB150" s="188"/>
      <c r="AC150" s="189"/>
      <c r="AD150" s="187">
        <v>429545.58</v>
      </c>
      <c r="AE150" s="188"/>
      <c r="AF150" s="188"/>
      <c r="AG150" s="188"/>
      <c r="AH150" s="188"/>
      <c r="AI150" s="189"/>
      <c r="AJ150" s="187">
        <v>447552.96</v>
      </c>
      <c r="AK150" s="188"/>
      <c r="AL150" s="188"/>
      <c r="AM150" s="188"/>
      <c r="AN150" s="189"/>
      <c r="AO150" s="187">
        <v>478891.27</v>
      </c>
      <c r="AP150" s="188"/>
      <c r="AQ150" s="188"/>
      <c r="AR150" s="189"/>
      <c r="AS150" s="187">
        <v>532913.77</v>
      </c>
      <c r="AT150" s="188"/>
      <c r="AU150" s="188"/>
      <c r="AV150" s="188"/>
      <c r="AW150" s="189"/>
      <c r="AX150" s="240"/>
      <c r="AY150" s="229"/>
      <c r="AZ150" s="229"/>
    </row>
    <row r="151" spans="1:52">
      <c r="A151" s="217" t="s">
        <v>55</v>
      </c>
      <c r="B151" s="218"/>
      <c r="C151" s="219"/>
      <c r="D151" s="223" t="s">
        <v>124</v>
      </c>
      <c r="E151" s="227"/>
      <c r="F151" s="227"/>
      <c r="G151" s="224"/>
      <c r="H151" s="211" t="s">
        <v>97</v>
      </c>
      <c r="I151" s="212"/>
      <c r="J151" s="212"/>
      <c r="K151" s="212"/>
      <c r="L151" s="212"/>
      <c r="M151" s="213"/>
      <c r="N151" s="211" t="s">
        <v>98</v>
      </c>
      <c r="O151" s="212"/>
      <c r="P151" s="212"/>
      <c r="Q151" s="212"/>
      <c r="R151" s="213"/>
      <c r="S151" s="211" t="s">
        <v>99</v>
      </c>
      <c r="T151" s="212"/>
      <c r="U151" s="212"/>
      <c r="V151" s="212"/>
      <c r="W151" s="213"/>
      <c r="X151" s="211" t="s">
        <v>198</v>
      </c>
      <c r="Y151" s="212"/>
      <c r="Z151" s="212"/>
      <c r="AA151" s="212"/>
      <c r="AB151" s="212"/>
      <c r="AC151" s="213"/>
      <c r="AD151" s="211" t="s">
        <v>200</v>
      </c>
      <c r="AE151" s="212"/>
      <c r="AF151" s="212"/>
      <c r="AG151" s="212"/>
      <c r="AH151" s="212"/>
      <c r="AI151" s="213"/>
      <c r="AJ151" s="211" t="s">
        <v>102</v>
      </c>
      <c r="AK151" s="212"/>
      <c r="AL151" s="212"/>
      <c r="AM151" s="212"/>
      <c r="AN151" s="213"/>
      <c r="AO151" s="211" t="s">
        <v>198</v>
      </c>
      <c r="AP151" s="212"/>
      <c r="AQ151" s="212"/>
      <c r="AR151" s="213"/>
      <c r="AS151" s="211" t="s">
        <v>203</v>
      </c>
      <c r="AT151" s="212"/>
      <c r="AU151" s="212"/>
      <c r="AV151" s="212"/>
      <c r="AW151" s="213"/>
      <c r="AX151" s="240"/>
      <c r="AY151" s="229"/>
      <c r="AZ151" s="229"/>
    </row>
    <row r="152" spans="1:52" ht="15.75" thickBot="1">
      <c r="A152" s="220"/>
      <c r="B152" s="221"/>
      <c r="C152" s="222"/>
      <c r="D152" s="225"/>
      <c r="E152" s="228"/>
      <c r="F152" s="228"/>
      <c r="G152" s="226"/>
      <c r="H152" s="214"/>
      <c r="I152" s="215"/>
      <c r="J152" s="215"/>
      <c r="K152" s="215"/>
      <c r="L152" s="215"/>
      <c r="M152" s="216"/>
      <c r="N152" s="214"/>
      <c r="O152" s="215"/>
      <c r="P152" s="215"/>
      <c r="Q152" s="215"/>
      <c r="R152" s="216"/>
      <c r="S152" s="214"/>
      <c r="T152" s="215"/>
      <c r="U152" s="215"/>
      <c r="V152" s="215"/>
      <c r="W152" s="216"/>
      <c r="X152" s="214" t="s">
        <v>199</v>
      </c>
      <c r="Y152" s="215"/>
      <c r="Z152" s="215"/>
      <c r="AA152" s="215"/>
      <c r="AB152" s="215"/>
      <c r="AC152" s="216"/>
      <c r="AD152" s="214" t="s">
        <v>201</v>
      </c>
      <c r="AE152" s="215"/>
      <c r="AF152" s="215"/>
      <c r="AG152" s="215"/>
      <c r="AH152" s="215"/>
      <c r="AI152" s="216"/>
      <c r="AJ152" s="214"/>
      <c r="AK152" s="215"/>
      <c r="AL152" s="215"/>
      <c r="AM152" s="215"/>
      <c r="AN152" s="216"/>
      <c r="AO152" s="214" t="s">
        <v>202</v>
      </c>
      <c r="AP152" s="215"/>
      <c r="AQ152" s="215"/>
      <c r="AR152" s="216"/>
      <c r="AS152" s="214"/>
      <c r="AT152" s="215"/>
      <c r="AU152" s="215"/>
      <c r="AV152" s="215"/>
      <c r="AW152" s="216"/>
      <c r="AX152" s="240"/>
      <c r="AY152" s="229"/>
      <c r="AZ152" s="229"/>
    </row>
    <row r="153" spans="1:52" ht="16.5" thickBot="1">
      <c r="A153" s="192" t="s">
        <v>57</v>
      </c>
      <c r="B153" s="193"/>
      <c r="C153" s="194"/>
      <c r="D153" s="304">
        <v>0.4</v>
      </c>
      <c r="E153" s="305"/>
      <c r="F153" s="305"/>
      <c r="G153" s="306"/>
      <c r="H153" s="313" t="s">
        <v>80</v>
      </c>
      <c r="I153" s="314"/>
      <c r="J153" s="314"/>
      <c r="K153" s="314"/>
      <c r="L153" s="314"/>
      <c r="M153" s="315"/>
      <c r="N153" s="313" t="s">
        <v>80</v>
      </c>
      <c r="O153" s="314"/>
      <c r="P153" s="314"/>
      <c r="Q153" s="314"/>
      <c r="R153" s="315"/>
      <c r="S153" s="313">
        <v>458104.51</v>
      </c>
      <c r="T153" s="314"/>
      <c r="U153" s="314"/>
      <c r="V153" s="314"/>
      <c r="W153" s="315"/>
      <c r="X153" s="187">
        <v>432069.76</v>
      </c>
      <c r="Y153" s="188"/>
      <c r="Z153" s="188"/>
      <c r="AA153" s="188"/>
      <c r="AB153" s="188"/>
      <c r="AC153" s="189"/>
      <c r="AD153" s="187">
        <v>455974.17</v>
      </c>
      <c r="AE153" s="188"/>
      <c r="AF153" s="188"/>
      <c r="AG153" s="188"/>
      <c r="AH153" s="188"/>
      <c r="AI153" s="189"/>
      <c r="AJ153" s="187">
        <v>482633.35</v>
      </c>
      <c r="AK153" s="188"/>
      <c r="AL153" s="188"/>
      <c r="AM153" s="188"/>
      <c r="AN153" s="189"/>
      <c r="AO153" s="187">
        <v>506935.88</v>
      </c>
      <c r="AP153" s="188"/>
      <c r="AQ153" s="188"/>
      <c r="AR153" s="189"/>
      <c r="AS153" s="187">
        <v>545586.59</v>
      </c>
      <c r="AT153" s="188"/>
      <c r="AU153" s="188"/>
      <c r="AV153" s="188"/>
      <c r="AW153" s="189"/>
      <c r="AX153" s="240"/>
      <c r="AY153" s="229"/>
      <c r="AZ153" s="229"/>
    </row>
    <row r="154" spans="1:52" ht="16.5" thickBot="1">
      <c r="A154" s="192" t="s">
        <v>58</v>
      </c>
      <c r="B154" s="193"/>
      <c r="C154" s="194"/>
      <c r="D154" s="307"/>
      <c r="E154" s="308"/>
      <c r="F154" s="308"/>
      <c r="G154" s="309"/>
      <c r="H154" s="313" t="s">
        <v>80</v>
      </c>
      <c r="I154" s="314"/>
      <c r="J154" s="314"/>
      <c r="K154" s="314"/>
      <c r="L154" s="314"/>
      <c r="M154" s="315"/>
      <c r="N154" s="313" t="s">
        <v>80</v>
      </c>
      <c r="O154" s="314"/>
      <c r="P154" s="314"/>
      <c r="Q154" s="314"/>
      <c r="R154" s="315"/>
      <c r="S154" s="313" t="s">
        <v>80</v>
      </c>
      <c r="T154" s="314"/>
      <c r="U154" s="314"/>
      <c r="V154" s="314"/>
      <c r="W154" s="315"/>
      <c r="X154" s="187">
        <v>358723.62</v>
      </c>
      <c r="Y154" s="188"/>
      <c r="Z154" s="188"/>
      <c r="AA154" s="188"/>
      <c r="AB154" s="188"/>
      <c r="AC154" s="189"/>
      <c r="AD154" s="187">
        <v>382159.1</v>
      </c>
      <c r="AE154" s="188"/>
      <c r="AF154" s="188"/>
      <c r="AG154" s="188"/>
      <c r="AH154" s="188"/>
      <c r="AI154" s="189"/>
      <c r="AJ154" s="187">
        <v>408295.7</v>
      </c>
      <c r="AK154" s="188"/>
      <c r="AL154" s="188"/>
      <c r="AM154" s="188"/>
      <c r="AN154" s="189"/>
      <c r="AO154" s="187">
        <v>432124.89</v>
      </c>
      <c r="AP154" s="188"/>
      <c r="AQ154" s="188"/>
      <c r="AR154" s="189"/>
      <c r="AS154" s="187">
        <v>470017.81</v>
      </c>
      <c r="AT154" s="188"/>
      <c r="AU154" s="188"/>
      <c r="AV154" s="188"/>
      <c r="AW154" s="189"/>
      <c r="AX154" s="240"/>
      <c r="AY154" s="229"/>
      <c r="AZ154" s="229"/>
    </row>
    <row r="155" spans="1:52" ht="25.5" customHeight="1" thickBot="1">
      <c r="A155" s="192" t="s">
        <v>59</v>
      </c>
      <c r="B155" s="193"/>
      <c r="C155" s="194"/>
      <c r="D155" s="307"/>
      <c r="E155" s="308"/>
      <c r="F155" s="308"/>
      <c r="G155" s="309"/>
      <c r="H155" s="313" t="s">
        <v>80</v>
      </c>
      <c r="I155" s="314"/>
      <c r="J155" s="314"/>
      <c r="K155" s="314"/>
      <c r="L155" s="314"/>
      <c r="M155" s="315"/>
      <c r="N155" s="313" t="s">
        <v>80</v>
      </c>
      <c r="O155" s="314"/>
      <c r="P155" s="314"/>
      <c r="Q155" s="314"/>
      <c r="R155" s="315"/>
      <c r="S155" s="313" t="s">
        <v>80</v>
      </c>
      <c r="T155" s="314"/>
      <c r="U155" s="314"/>
      <c r="V155" s="314"/>
      <c r="W155" s="315"/>
      <c r="X155" s="187">
        <v>615287.43000000005</v>
      </c>
      <c r="Y155" s="188"/>
      <c r="Z155" s="188"/>
      <c r="AA155" s="188"/>
      <c r="AB155" s="188"/>
      <c r="AC155" s="189"/>
      <c r="AD155" s="187">
        <v>662627.06000000006</v>
      </c>
      <c r="AE155" s="188"/>
      <c r="AF155" s="188"/>
      <c r="AG155" s="188"/>
      <c r="AH155" s="188"/>
      <c r="AI155" s="189"/>
      <c r="AJ155" s="187">
        <v>715423.09</v>
      </c>
      <c r="AK155" s="188"/>
      <c r="AL155" s="188"/>
      <c r="AM155" s="188"/>
      <c r="AN155" s="189"/>
      <c r="AO155" s="187">
        <v>763698.63</v>
      </c>
      <c r="AP155" s="188"/>
      <c r="AQ155" s="188"/>
      <c r="AR155" s="189"/>
      <c r="AS155" s="187">
        <v>840242.26</v>
      </c>
      <c r="AT155" s="188"/>
      <c r="AU155" s="188"/>
      <c r="AV155" s="188"/>
      <c r="AW155" s="189"/>
      <c r="AX155" s="240"/>
      <c r="AY155" s="229"/>
      <c r="AZ155" s="229"/>
    </row>
    <row r="156" spans="1:52" ht="25.5" customHeight="1" thickBot="1">
      <c r="A156" s="192" t="s">
        <v>60</v>
      </c>
      <c r="B156" s="193"/>
      <c r="C156" s="194"/>
      <c r="D156" s="310"/>
      <c r="E156" s="311"/>
      <c r="F156" s="311"/>
      <c r="G156" s="312"/>
      <c r="H156" s="313" t="s">
        <v>80</v>
      </c>
      <c r="I156" s="314"/>
      <c r="J156" s="314"/>
      <c r="K156" s="314"/>
      <c r="L156" s="314"/>
      <c r="M156" s="315"/>
      <c r="N156" s="313" t="s">
        <v>80</v>
      </c>
      <c r="O156" s="314"/>
      <c r="P156" s="314"/>
      <c r="Q156" s="314"/>
      <c r="R156" s="315"/>
      <c r="S156" s="313" t="s">
        <v>80</v>
      </c>
      <c r="T156" s="314"/>
      <c r="U156" s="314"/>
      <c r="V156" s="314"/>
      <c r="W156" s="315"/>
      <c r="X156" s="187">
        <v>497613.93</v>
      </c>
      <c r="Y156" s="188"/>
      <c r="Z156" s="188"/>
      <c r="AA156" s="188"/>
      <c r="AB156" s="188"/>
      <c r="AC156" s="189"/>
      <c r="AD156" s="187">
        <v>544484.88</v>
      </c>
      <c r="AE156" s="188"/>
      <c r="AF156" s="188"/>
      <c r="AG156" s="188"/>
      <c r="AH156" s="188"/>
      <c r="AI156" s="189"/>
      <c r="AJ156" s="187">
        <v>596758.07999999996</v>
      </c>
      <c r="AK156" s="188"/>
      <c r="AL156" s="188"/>
      <c r="AM156" s="188"/>
      <c r="AN156" s="189"/>
      <c r="AO156" s="187">
        <v>644560.27</v>
      </c>
      <c r="AP156" s="188"/>
      <c r="AQ156" s="188"/>
      <c r="AR156" s="189"/>
      <c r="AS156" s="187">
        <v>720346.12</v>
      </c>
      <c r="AT156" s="188"/>
      <c r="AU156" s="188"/>
      <c r="AV156" s="188"/>
      <c r="AW156" s="189"/>
      <c r="AX156" s="240"/>
      <c r="AY156" s="229"/>
      <c r="AZ156" s="229"/>
    </row>
    <row r="157" spans="1:52" ht="16.5" thickBot="1">
      <c r="A157" s="247" t="s">
        <v>57</v>
      </c>
      <c r="B157" s="248"/>
      <c r="C157" s="249"/>
      <c r="D157" s="271">
        <v>10</v>
      </c>
      <c r="E157" s="272"/>
      <c r="F157" s="272"/>
      <c r="G157" s="273"/>
      <c r="H157" s="244">
        <v>497809.14</v>
      </c>
      <c r="I157" s="245"/>
      <c r="J157" s="245"/>
      <c r="K157" s="245"/>
      <c r="L157" s="245"/>
      <c r="M157" s="246"/>
      <c r="N157" s="244">
        <v>591721.81000000006</v>
      </c>
      <c r="O157" s="245"/>
      <c r="P157" s="245"/>
      <c r="Q157" s="245"/>
      <c r="R157" s="246"/>
      <c r="S157" s="244" t="s">
        <v>80</v>
      </c>
      <c r="T157" s="245"/>
      <c r="U157" s="245"/>
      <c r="V157" s="245"/>
      <c r="W157" s="246"/>
      <c r="X157" s="237" t="s">
        <v>80</v>
      </c>
      <c r="Y157" s="238"/>
      <c r="Z157" s="238"/>
      <c r="AA157" s="238"/>
      <c r="AB157" s="238"/>
      <c r="AC157" s="239"/>
      <c r="AD157" s="237" t="s">
        <v>80</v>
      </c>
      <c r="AE157" s="238"/>
      <c r="AF157" s="238"/>
      <c r="AG157" s="238"/>
      <c r="AH157" s="238"/>
      <c r="AI157" s="239"/>
      <c r="AJ157" s="237" t="s">
        <v>80</v>
      </c>
      <c r="AK157" s="238"/>
      <c r="AL157" s="238"/>
      <c r="AM157" s="238"/>
      <c r="AN157" s="239"/>
      <c r="AO157" s="237" t="s">
        <v>80</v>
      </c>
      <c r="AP157" s="238"/>
      <c r="AQ157" s="238"/>
      <c r="AR157" s="239"/>
      <c r="AS157" s="237" t="s">
        <v>80</v>
      </c>
      <c r="AT157" s="238"/>
      <c r="AU157" s="238"/>
      <c r="AV157" s="238"/>
      <c r="AW157" s="239"/>
      <c r="AX157" s="240"/>
      <c r="AY157" s="229"/>
      <c r="AZ157" s="229"/>
    </row>
    <row r="158" spans="1:52" ht="16.5" thickBot="1">
      <c r="A158" s="247" t="s">
        <v>58</v>
      </c>
      <c r="B158" s="248"/>
      <c r="C158" s="249"/>
      <c r="D158" s="274"/>
      <c r="E158" s="275"/>
      <c r="F158" s="275"/>
      <c r="G158" s="276"/>
      <c r="H158" s="244">
        <v>507851.45</v>
      </c>
      <c r="I158" s="245"/>
      <c r="J158" s="245"/>
      <c r="K158" s="245"/>
      <c r="L158" s="245"/>
      <c r="M158" s="246"/>
      <c r="N158" s="244">
        <v>599923.67000000004</v>
      </c>
      <c r="O158" s="245"/>
      <c r="P158" s="245"/>
      <c r="Q158" s="245"/>
      <c r="R158" s="246"/>
      <c r="S158" s="244" t="s">
        <v>80</v>
      </c>
      <c r="T158" s="245"/>
      <c r="U158" s="245"/>
      <c r="V158" s="245"/>
      <c r="W158" s="246"/>
      <c r="X158" s="237" t="s">
        <v>80</v>
      </c>
      <c r="Y158" s="238"/>
      <c r="Z158" s="238"/>
      <c r="AA158" s="238"/>
      <c r="AB158" s="238"/>
      <c r="AC158" s="239"/>
      <c r="AD158" s="237" t="s">
        <v>80</v>
      </c>
      <c r="AE158" s="238"/>
      <c r="AF158" s="238"/>
      <c r="AG158" s="238"/>
      <c r="AH158" s="238"/>
      <c r="AI158" s="239"/>
      <c r="AJ158" s="237" t="s">
        <v>80</v>
      </c>
      <c r="AK158" s="238"/>
      <c r="AL158" s="238"/>
      <c r="AM158" s="238"/>
      <c r="AN158" s="239"/>
      <c r="AO158" s="237" t="s">
        <v>80</v>
      </c>
      <c r="AP158" s="238"/>
      <c r="AQ158" s="238"/>
      <c r="AR158" s="239"/>
      <c r="AS158" s="237" t="s">
        <v>80</v>
      </c>
      <c r="AT158" s="238"/>
      <c r="AU158" s="238"/>
      <c r="AV158" s="238"/>
      <c r="AW158" s="239"/>
      <c r="AX158" s="240"/>
      <c r="AY158" s="229"/>
      <c r="AZ158" s="229"/>
    </row>
    <row r="159" spans="1:52" ht="25.5" customHeight="1" thickBot="1">
      <c r="A159" s="247" t="s">
        <v>59</v>
      </c>
      <c r="B159" s="248"/>
      <c r="C159" s="249"/>
      <c r="D159" s="274"/>
      <c r="E159" s="275"/>
      <c r="F159" s="275"/>
      <c r="G159" s="276"/>
      <c r="H159" s="244">
        <v>750674.43</v>
      </c>
      <c r="I159" s="245"/>
      <c r="J159" s="245"/>
      <c r="K159" s="245"/>
      <c r="L159" s="245"/>
      <c r="M159" s="246"/>
      <c r="N159" s="244">
        <v>936659.56</v>
      </c>
      <c r="O159" s="245"/>
      <c r="P159" s="245"/>
      <c r="Q159" s="245"/>
      <c r="R159" s="246"/>
      <c r="S159" s="244" t="s">
        <v>80</v>
      </c>
      <c r="T159" s="245"/>
      <c r="U159" s="245"/>
      <c r="V159" s="245"/>
      <c r="W159" s="246"/>
      <c r="X159" s="237" t="s">
        <v>80</v>
      </c>
      <c r="Y159" s="238"/>
      <c r="Z159" s="238"/>
      <c r="AA159" s="238"/>
      <c r="AB159" s="238"/>
      <c r="AC159" s="239"/>
      <c r="AD159" s="237" t="s">
        <v>80</v>
      </c>
      <c r="AE159" s="238"/>
      <c r="AF159" s="238"/>
      <c r="AG159" s="238"/>
      <c r="AH159" s="238"/>
      <c r="AI159" s="239"/>
      <c r="AJ159" s="237" t="s">
        <v>80</v>
      </c>
      <c r="AK159" s="238"/>
      <c r="AL159" s="238"/>
      <c r="AM159" s="238"/>
      <c r="AN159" s="239"/>
      <c r="AO159" s="237" t="s">
        <v>80</v>
      </c>
      <c r="AP159" s="238"/>
      <c r="AQ159" s="238"/>
      <c r="AR159" s="239"/>
      <c r="AS159" s="237" t="s">
        <v>80</v>
      </c>
      <c r="AT159" s="238"/>
      <c r="AU159" s="238"/>
      <c r="AV159" s="238"/>
      <c r="AW159" s="239"/>
      <c r="AX159" s="240"/>
      <c r="AY159" s="229"/>
      <c r="AZ159" s="229"/>
    </row>
    <row r="160" spans="1:52" ht="25.5" customHeight="1" thickBot="1">
      <c r="A160" s="247" t="s">
        <v>60</v>
      </c>
      <c r="B160" s="248"/>
      <c r="C160" s="249"/>
      <c r="D160" s="277"/>
      <c r="E160" s="278"/>
      <c r="F160" s="278"/>
      <c r="G160" s="279"/>
      <c r="H160" s="244">
        <v>719447.46</v>
      </c>
      <c r="I160" s="245"/>
      <c r="J160" s="245"/>
      <c r="K160" s="245"/>
      <c r="L160" s="245"/>
      <c r="M160" s="246"/>
      <c r="N160" s="244">
        <v>903592.16</v>
      </c>
      <c r="O160" s="245"/>
      <c r="P160" s="245"/>
      <c r="Q160" s="245"/>
      <c r="R160" s="246"/>
      <c r="S160" s="244" t="s">
        <v>80</v>
      </c>
      <c r="T160" s="245"/>
      <c r="U160" s="245"/>
      <c r="V160" s="245"/>
      <c r="W160" s="246"/>
      <c r="X160" s="237" t="s">
        <v>80</v>
      </c>
      <c r="Y160" s="238"/>
      <c r="Z160" s="238"/>
      <c r="AA160" s="238"/>
      <c r="AB160" s="238"/>
      <c r="AC160" s="239"/>
      <c r="AD160" s="237" t="s">
        <v>80</v>
      </c>
      <c r="AE160" s="238"/>
      <c r="AF160" s="238"/>
      <c r="AG160" s="238"/>
      <c r="AH160" s="238"/>
      <c r="AI160" s="239"/>
      <c r="AJ160" s="237" t="s">
        <v>80</v>
      </c>
      <c r="AK160" s="238"/>
      <c r="AL160" s="238"/>
      <c r="AM160" s="238"/>
      <c r="AN160" s="239"/>
      <c r="AO160" s="237" t="s">
        <v>80</v>
      </c>
      <c r="AP160" s="238"/>
      <c r="AQ160" s="238"/>
      <c r="AR160" s="239"/>
      <c r="AS160" s="237" t="s">
        <v>80</v>
      </c>
      <c r="AT160" s="238"/>
      <c r="AU160" s="238"/>
      <c r="AV160" s="238"/>
      <c r="AW160" s="239"/>
      <c r="AX160" s="240"/>
      <c r="AY160" s="229"/>
      <c r="AZ160" s="229"/>
    </row>
    <row r="161" spans="1:52">
      <c r="A161" s="292" t="s">
        <v>55</v>
      </c>
      <c r="B161" s="293"/>
      <c r="C161" s="294"/>
      <c r="D161" s="298" t="s">
        <v>124</v>
      </c>
      <c r="E161" s="299"/>
      <c r="F161" s="299"/>
      <c r="G161" s="300"/>
      <c r="H161" s="286" t="s">
        <v>140</v>
      </c>
      <c r="I161" s="287"/>
      <c r="J161" s="287"/>
      <c r="K161" s="287"/>
      <c r="L161" s="287"/>
      <c r="M161" s="288"/>
      <c r="N161" s="286" t="s">
        <v>140</v>
      </c>
      <c r="O161" s="287"/>
      <c r="P161" s="287"/>
      <c r="Q161" s="287"/>
      <c r="R161" s="288"/>
      <c r="S161" s="286" t="s">
        <v>140</v>
      </c>
      <c r="T161" s="287"/>
      <c r="U161" s="287"/>
      <c r="V161" s="287"/>
      <c r="W161" s="288"/>
      <c r="X161" s="280" t="s">
        <v>140</v>
      </c>
      <c r="Y161" s="281"/>
      <c r="Z161" s="281"/>
      <c r="AA161" s="281"/>
      <c r="AB161" s="281"/>
      <c r="AC161" s="282"/>
      <c r="AD161" s="280" t="s">
        <v>145</v>
      </c>
      <c r="AE161" s="281"/>
      <c r="AF161" s="281"/>
      <c r="AG161" s="281"/>
      <c r="AH161" s="281"/>
      <c r="AI161" s="282"/>
      <c r="AJ161" s="280" t="s">
        <v>145</v>
      </c>
      <c r="AK161" s="281"/>
      <c r="AL161" s="281"/>
      <c r="AM161" s="281"/>
      <c r="AN161" s="282"/>
      <c r="AO161" s="280" t="s">
        <v>145</v>
      </c>
      <c r="AP161" s="281"/>
      <c r="AQ161" s="281"/>
      <c r="AR161" s="282"/>
      <c r="AS161" s="280" t="s">
        <v>145</v>
      </c>
      <c r="AT161" s="281"/>
      <c r="AU161" s="281"/>
      <c r="AV161" s="281"/>
      <c r="AW161" s="282"/>
      <c r="AX161" s="240"/>
      <c r="AY161" s="229"/>
      <c r="AZ161" s="229"/>
    </row>
    <row r="162" spans="1:52" ht="15.75" thickBot="1">
      <c r="A162" s="295"/>
      <c r="B162" s="296"/>
      <c r="C162" s="297"/>
      <c r="D162" s="301"/>
      <c r="E162" s="302"/>
      <c r="F162" s="302"/>
      <c r="G162" s="303"/>
      <c r="H162" s="289" t="s">
        <v>141</v>
      </c>
      <c r="I162" s="290"/>
      <c r="J162" s="290"/>
      <c r="K162" s="290"/>
      <c r="L162" s="290"/>
      <c r="M162" s="291"/>
      <c r="N162" s="289" t="s">
        <v>142</v>
      </c>
      <c r="O162" s="290"/>
      <c r="P162" s="290"/>
      <c r="Q162" s="290"/>
      <c r="R162" s="291"/>
      <c r="S162" s="289" t="s">
        <v>143</v>
      </c>
      <c r="T162" s="290"/>
      <c r="U162" s="290"/>
      <c r="V162" s="290"/>
      <c r="W162" s="291"/>
      <c r="X162" s="283" t="s">
        <v>144</v>
      </c>
      <c r="Y162" s="284"/>
      <c r="Z162" s="284"/>
      <c r="AA162" s="284"/>
      <c r="AB162" s="284"/>
      <c r="AC162" s="285"/>
      <c r="AD162" s="283" t="s">
        <v>146</v>
      </c>
      <c r="AE162" s="284"/>
      <c r="AF162" s="284"/>
      <c r="AG162" s="284"/>
      <c r="AH162" s="284"/>
      <c r="AI162" s="285"/>
      <c r="AJ162" s="283" t="s">
        <v>147</v>
      </c>
      <c r="AK162" s="284"/>
      <c r="AL162" s="284"/>
      <c r="AM162" s="284"/>
      <c r="AN162" s="285"/>
      <c r="AO162" s="283" t="s">
        <v>148</v>
      </c>
      <c r="AP162" s="284"/>
      <c r="AQ162" s="284"/>
      <c r="AR162" s="285"/>
      <c r="AS162" s="283" t="s">
        <v>149</v>
      </c>
      <c r="AT162" s="284"/>
      <c r="AU162" s="284"/>
      <c r="AV162" s="284"/>
      <c r="AW162" s="285"/>
      <c r="AX162" s="240"/>
      <c r="AY162" s="229"/>
      <c r="AZ162" s="229"/>
    </row>
    <row r="163" spans="1:52" ht="16.5" thickBot="1">
      <c r="A163" s="247" t="s">
        <v>57</v>
      </c>
      <c r="B163" s="248"/>
      <c r="C163" s="249"/>
      <c r="D163" s="271">
        <v>0.4</v>
      </c>
      <c r="E163" s="272"/>
      <c r="F163" s="272"/>
      <c r="G163" s="273"/>
      <c r="H163" s="244">
        <v>423460</v>
      </c>
      <c r="I163" s="245"/>
      <c r="J163" s="245"/>
      <c r="K163" s="245"/>
      <c r="L163" s="245"/>
      <c r="M163" s="246"/>
      <c r="N163" s="244">
        <v>484550</v>
      </c>
      <c r="O163" s="245"/>
      <c r="P163" s="245"/>
      <c r="Q163" s="245"/>
      <c r="R163" s="246"/>
      <c r="S163" s="244">
        <v>517610</v>
      </c>
      <c r="T163" s="245"/>
      <c r="U163" s="245"/>
      <c r="V163" s="245"/>
      <c r="W163" s="246"/>
      <c r="X163" s="237">
        <v>556910</v>
      </c>
      <c r="Y163" s="238"/>
      <c r="Z163" s="238"/>
      <c r="AA163" s="238"/>
      <c r="AB163" s="238"/>
      <c r="AC163" s="239"/>
      <c r="AD163" s="237" t="s">
        <v>80</v>
      </c>
      <c r="AE163" s="238"/>
      <c r="AF163" s="238"/>
      <c r="AG163" s="238"/>
      <c r="AH163" s="238"/>
      <c r="AI163" s="239"/>
      <c r="AJ163" s="237" t="s">
        <v>80</v>
      </c>
      <c r="AK163" s="238"/>
      <c r="AL163" s="238"/>
      <c r="AM163" s="238"/>
      <c r="AN163" s="239"/>
      <c r="AO163" s="237" t="s">
        <v>80</v>
      </c>
      <c r="AP163" s="238"/>
      <c r="AQ163" s="238"/>
      <c r="AR163" s="239"/>
      <c r="AS163" s="237" t="s">
        <v>80</v>
      </c>
      <c r="AT163" s="238"/>
      <c r="AU163" s="238"/>
      <c r="AV163" s="238"/>
      <c r="AW163" s="239"/>
      <c r="AX163" s="240"/>
      <c r="AY163" s="229"/>
      <c r="AZ163" s="229"/>
    </row>
    <row r="164" spans="1:52" ht="16.5" thickBot="1">
      <c r="A164" s="247" t="s">
        <v>57</v>
      </c>
      <c r="B164" s="248"/>
      <c r="C164" s="249"/>
      <c r="D164" s="277"/>
      <c r="E164" s="278"/>
      <c r="F164" s="278"/>
      <c r="G164" s="279"/>
      <c r="H164" s="244">
        <v>497809.14</v>
      </c>
      <c r="I164" s="245"/>
      <c r="J164" s="245"/>
      <c r="K164" s="245"/>
      <c r="L164" s="245"/>
      <c r="M164" s="246"/>
      <c r="N164" s="244">
        <v>591721.81000000006</v>
      </c>
      <c r="O164" s="245"/>
      <c r="P164" s="245"/>
      <c r="Q164" s="245"/>
      <c r="R164" s="246"/>
      <c r="S164" s="244" t="s">
        <v>80</v>
      </c>
      <c r="T164" s="245"/>
      <c r="U164" s="245"/>
      <c r="V164" s="245"/>
      <c r="W164" s="246"/>
      <c r="X164" s="237" t="s">
        <v>80</v>
      </c>
      <c r="Y164" s="238"/>
      <c r="Z164" s="238"/>
      <c r="AA164" s="238"/>
      <c r="AB164" s="238"/>
      <c r="AC164" s="239"/>
      <c r="AD164" s="237">
        <v>512430</v>
      </c>
      <c r="AE164" s="238"/>
      <c r="AF164" s="238"/>
      <c r="AG164" s="238"/>
      <c r="AH164" s="238"/>
      <c r="AI164" s="239"/>
      <c r="AJ164" s="237">
        <v>571340</v>
      </c>
      <c r="AK164" s="238"/>
      <c r="AL164" s="238"/>
      <c r="AM164" s="238"/>
      <c r="AN164" s="239"/>
      <c r="AO164" s="237">
        <v>640580</v>
      </c>
      <c r="AP164" s="238"/>
      <c r="AQ164" s="238"/>
      <c r="AR164" s="239"/>
      <c r="AS164" s="237">
        <v>721400</v>
      </c>
      <c r="AT164" s="238"/>
      <c r="AU164" s="238"/>
      <c r="AV164" s="238"/>
      <c r="AW164" s="239"/>
      <c r="AX164" s="240"/>
      <c r="AY164" s="229"/>
      <c r="AZ164" s="229"/>
    </row>
    <row r="165" spans="1:52" ht="16.5" thickBot="1">
      <c r="A165" s="247" t="s">
        <v>58</v>
      </c>
      <c r="B165" s="248"/>
      <c r="C165" s="249"/>
      <c r="D165" s="271">
        <v>10</v>
      </c>
      <c r="E165" s="272"/>
      <c r="F165" s="272"/>
      <c r="G165" s="273"/>
      <c r="H165" s="244">
        <v>507851.45</v>
      </c>
      <c r="I165" s="245"/>
      <c r="J165" s="245"/>
      <c r="K165" s="245"/>
      <c r="L165" s="245"/>
      <c r="M165" s="246"/>
      <c r="N165" s="244">
        <v>599923.67000000004</v>
      </c>
      <c r="O165" s="245"/>
      <c r="P165" s="245"/>
      <c r="Q165" s="245"/>
      <c r="R165" s="246"/>
      <c r="S165" s="244" t="s">
        <v>80</v>
      </c>
      <c r="T165" s="245"/>
      <c r="U165" s="245"/>
      <c r="V165" s="245"/>
      <c r="W165" s="246"/>
      <c r="X165" s="237" t="s">
        <v>80</v>
      </c>
      <c r="Y165" s="238"/>
      <c r="Z165" s="238"/>
      <c r="AA165" s="238"/>
      <c r="AB165" s="238"/>
      <c r="AC165" s="239"/>
      <c r="AD165" s="237" t="s">
        <v>80</v>
      </c>
      <c r="AE165" s="238"/>
      <c r="AF165" s="238"/>
      <c r="AG165" s="238"/>
      <c r="AH165" s="238"/>
      <c r="AI165" s="239"/>
      <c r="AJ165" s="237" t="s">
        <v>80</v>
      </c>
      <c r="AK165" s="238"/>
      <c r="AL165" s="238"/>
      <c r="AM165" s="238"/>
      <c r="AN165" s="239"/>
      <c r="AO165" s="237" t="s">
        <v>80</v>
      </c>
      <c r="AP165" s="238"/>
      <c r="AQ165" s="238"/>
      <c r="AR165" s="239"/>
      <c r="AS165" s="237" t="s">
        <v>80</v>
      </c>
      <c r="AT165" s="238"/>
      <c r="AU165" s="238"/>
      <c r="AV165" s="238"/>
      <c r="AW165" s="239"/>
      <c r="AX165" s="240"/>
      <c r="AY165" s="229"/>
      <c r="AZ165" s="229"/>
    </row>
    <row r="166" spans="1:52" ht="25.5" customHeight="1" thickBot="1">
      <c r="A166" s="247" t="s">
        <v>59</v>
      </c>
      <c r="B166" s="248"/>
      <c r="C166" s="249"/>
      <c r="D166" s="274"/>
      <c r="E166" s="275"/>
      <c r="F166" s="275"/>
      <c r="G166" s="276"/>
      <c r="H166" s="244">
        <v>750674.43</v>
      </c>
      <c r="I166" s="245"/>
      <c r="J166" s="245"/>
      <c r="K166" s="245"/>
      <c r="L166" s="245"/>
      <c r="M166" s="246"/>
      <c r="N166" s="244">
        <v>936659.56</v>
      </c>
      <c r="O166" s="245"/>
      <c r="P166" s="245"/>
      <c r="Q166" s="245"/>
      <c r="R166" s="246"/>
      <c r="S166" s="244" t="s">
        <v>80</v>
      </c>
      <c r="T166" s="245"/>
      <c r="U166" s="245"/>
      <c r="V166" s="245"/>
      <c r="W166" s="246"/>
      <c r="X166" s="237" t="s">
        <v>80</v>
      </c>
      <c r="Y166" s="238"/>
      <c r="Z166" s="238"/>
      <c r="AA166" s="238"/>
      <c r="AB166" s="238"/>
      <c r="AC166" s="239"/>
      <c r="AD166" s="237" t="s">
        <v>80</v>
      </c>
      <c r="AE166" s="238"/>
      <c r="AF166" s="238"/>
      <c r="AG166" s="238"/>
      <c r="AH166" s="238"/>
      <c r="AI166" s="239"/>
      <c r="AJ166" s="237" t="s">
        <v>80</v>
      </c>
      <c r="AK166" s="238"/>
      <c r="AL166" s="238"/>
      <c r="AM166" s="238"/>
      <c r="AN166" s="239"/>
      <c r="AO166" s="237" t="s">
        <v>80</v>
      </c>
      <c r="AP166" s="238"/>
      <c r="AQ166" s="238"/>
      <c r="AR166" s="239"/>
      <c r="AS166" s="237" t="s">
        <v>80</v>
      </c>
      <c r="AT166" s="238"/>
      <c r="AU166" s="238"/>
      <c r="AV166" s="238"/>
      <c r="AW166" s="239"/>
      <c r="AX166" s="240"/>
      <c r="AY166" s="229"/>
      <c r="AZ166" s="229"/>
    </row>
    <row r="167" spans="1:52" ht="25.5" customHeight="1" thickBot="1">
      <c r="A167" s="247" t="s">
        <v>60</v>
      </c>
      <c r="B167" s="248"/>
      <c r="C167" s="249"/>
      <c r="D167" s="277"/>
      <c r="E167" s="278"/>
      <c r="F167" s="278"/>
      <c r="G167" s="279"/>
      <c r="H167" s="244">
        <v>719447.46</v>
      </c>
      <c r="I167" s="245"/>
      <c r="J167" s="245"/>
      <c r="K167" s="245"/>
      <c r="L167" s="245"/>
      <c r="M167" s="246"/>
      <c r="N167" s="244">
        <v>903592.16</v>
      </c>
      <c r="O167" s="245"/>
      <c r="P167" s="245"/>
      <c r="Q167" s="245"/>
      <c r="R167" s="246"/>
      <c r="S167" s="244" t="s">
        <v>80</v>
      </c>
      <c r="T167" s="245"/>
      <c r="U167" s="245"/>
      <c r="V167" s="245"/>
      <c r="W167" s="246"/>
      <c r="X167" s="237" t="s">
        <v>80</v>
      </c>
      <c r="Y167" s="238"/>
      <c r="Z167" s="238"/>
      <c r="AA167" s="238"/>
      <c r="AB167" s="238"/>
      <c r="AC167" s="239"/>
      <c r="AD167" s="237" t="s">
        <v>80</v>
      </c>
      <c r="AE167" s="238"/>
      <c r="AF167" s="238"/>
      <c r="AG167" s="238"/>
      <c r="AH167" s="238"/>
      <c r="AI167" s="239"/>
      <c r="AJ167" s="237" t="s">
        <v>80</v>
      </c>
      <c r="AK167" s="238"/>
      <c r="AL167" s="238"/>
      <c r="AM167" s="238"/>
      <c r="AN167" s="239"/>
      <c r="AO167" s="237" t="s">
        <v>80</v>
      </c>
      <c r="AP167" s="238"/>
      <c r="AQ167" s="238"/>
      <c r="AR167" s="239"/>
      <c r="AS167" s="237" t="s">
        <v>80</v>
      </c>
      <c r="AT167" s="238"/>
      <c r="AU167" s="238"/>
      <c r="AV167" s="238"/>
      <c r="AW167" s="239"/>
      <c r="AX167" s="240"/>
      <c r="AY167" s="229"/>
      <c r="AZ167" s="229"/>
    </row>
    <row r="168" spans="1:52" ht="25.5" customHeight="1" thickBot="1">
      <c r="A168" s="259" t="s">
        <v>55</v>
      </c>
      <c r="B168" s="260"/>
      <c r="C168" s="261"/>
      <c r="D168" s="262" t="s">
        <v>124</v>
      </c>
      <c r="E168" s="263"/>
      <c r="F168" s="263"/>
      <c r="G168" s="264"/>
      <c r="H168" s="265" t="s">
        <v>204</v>
      </c>
      <c r="I168" s="266"/>
      <c r="J168" s="266"/>
      <c r="K168" s="266"/>
      <c r="L168" s="266"/>
      <c r="M168" s="267"/>
      <c r="N168" s="265" t="s">
        <v>205</v>
      </c>
      <c r="O168" s="266"/>
      <c r="P168" s="266"/>
      <c r="Q168" s="266"/>
      <c r="R168" s="267"/>
      <c r="S168" s="265" t="s">
        <v>206</v>
      </c>
      <c r="T168" s="266"/>
      <c r="U168" s="266"/>
      <c r="V168" s="266"/>
      <c r="W168" s="267"/>
      <c r="X168" s="268" t="s">
        <v>207</v>
      </c>
      <c r="Y168" s="269"/>
      <c r="Z168" s="269"/>
      <c r="AA168" s="269"/>
      <c r="AB168" s="269"/>
      <c r="AC168" s="270"/>
      <c r="AD168" s="237" t="s">
        <v>154</v>
      </c>
      <c r="AE168" s="238"/>
      <c r="AF168" s="238"/>
      <c r="AG168" s="238"/>
      <c r="AH168" s="238"/>
      <c r="AI168" s="239"/>
      <c r="AJ168" s="250" t="s">
        <v>154</v>
      </c>
      <c r="AK168" s="251"/>
      <c r="AL168" s="251"/>
      <c r="AM168" s="251"/>
      <c r="AN168" s="252"/>
      <c r="AO168" s="237" t="s">
        <v>154</v>
      </c>
      <c r="AP168" s="238"/>
      <c r="AQ168" s="238"/>
      <c r="AR168" s="239"/>
      <c r="AS168" s="237" t="s">
        <v>154</v>
      </c>
      <c r="AT168" s="238"/>
      <c r="AU168" s="238"/>
      <c r="AV168" s="238"/>
      <c r="AW168" s="239"/>
      <c r="AX168" s="240"/>
      <c r="AY168" s="229"/>
      <c r="AZ168" s="229"/>
    </row>
    <row r="169" spans="1:52" ht="16.5" thickBot="1">
      <c r="A169" s="253" t="s">
        <v>57</v>
      </c>
      <c r="B169" s="254"/>
      <c r="C169" s="255"/>
      <c r="D169" s="241">
        <v>35</v>
      </c>
      <c r="E169" s="242"/>
      <c r="F169" s="242"/>
      <c r="G169" s="243"/>
      <c r="H169" s="244">
        <v>651220</v>
      </c>
      <c r="I169" s="245"/>
      <c r="J169" s="245"/>
      <c r="K169" s="245"/>
      <c r="L169" s="245"/>
      <c r="M169" s="246"/>
      <c r="N169" s="244">
        <v>704540</v>
      </c>
      <c r="O169" s="245"/>
      <c r="P169" s="245"/>
      <c r="Q169" s="245"/>
      <c r="R169" s="246"/>
      <c r="S169" s="244" t="s">
        <v>80</v>
      </c>
      <c r="T169" s="245"/>
      <c r="U169" s="245"/>
      <c r="V169" s="245"/>
      <c r="W169" s="246"/>
      <c r="X169" s="237" t="s">
        <v>80</v>
      </c>
      <c r="Y169" s="238"/>
      <c r="Z169" s="238"/>
      <c r="AA169" s="238"/>
      <c r="AB169" s="238"/>
      <c r="AC169" s="239"/>
      <c r="AD169" s="237" t="s">
        <v>80</v>
      </c>
      <c r="AE169" s="238"/>
      <c r="AF169" s="238"/>
      <c r="AG169" s="238"/>
      <c r="AH169" s="238"/>
      <c r="AI169" s="239"/>
      <c r="AJ169" s="237" t="s">
        <v>80</v>
      </c>
      <c r="AK169" s="238"/>
      <c r="AL169" s="238"/>
      <c r="AM169" s="238"/>
      <c r="AN169" s="239"/>
      <c r="AO169" s="237" t="s">
        <v>80</v>
      </c>
      <c r="AP169" s="238"/>
      <c r="AQ169" s="238"/>
      <c r="AR169" s="239"/>
      <c r="AS169" s="237" t="s">
        <v>80</v>
      </c>
      <c r="AT169" s="238"/>
      <c r="AU169" s="238"/>
      <c r="AV169" s="238"/>
      <c r="AW169" s="239"/>
      <c r="AX169" s="240"/>
      <c r="AY169" s="229"/>
      <c r="AZ169" s="229"/>
    </row>
    <row r="170" spans="1:52" ht="16.5" thickBot="1">
      <c r="A170" s="256"/>
      <c r="B170" s="257"/>
      <c r="C170" s="258"/>
      <c r="D170" s="241">
        <v>110</v>
      </c>
      <c r="E170" s="242"/>
      <c r="F170" s="242"/>
      <c r="G170" s="243"/>
      <c r="H170" s="244" t="s">
        <v>80</v>
      </c>
      <c r="I170" s="245"/>
      <c r="J170" s="245"/>
      <c r="K170" s="245"/>
      <c r="L170" s="245"/>
      <c r="M170" s="246"/>
      <c r="N170" s="244" t="s">
        <v>80</v>
      </c>
      <c r="O170" s="245"/>
      <c r="P170" s="245"/>
      <c r="Q170" s="245"/>
      <c r="R170" s="246"/>
      <c r="S170" s="244">
        <v>3038310</v>
      </c>
      <c r="T170" s="245"/>
      <c r="U170" s="245"/>
      <c r="V170" s="245"/>
      <c r="W170" s="246"/>
      <c r="X170" s="237">
        <v>2441150</v>
      </c>
      <c r="Y170" s="238"/>
      <c r="Z170" s="238"/>
      <c r="AA170" s="238"/>
      <c r="AB170" s="238"/>
      <c r="AC170" s="239"/>
      <c r="AD170" s="237" t="s">
        <v>80</v>
      </c>
      <c r="AE170" s="238"/>
      <c r="AF170" s="238"/>
      <c r="AG170" s="238"/>
      <c r="AH170" s="238"/>
      <c r="AI170" s="239"/>
      <c r="AJ170" s="237" t="s">
        <v>80</v>
      </c>
      <c r="AK170" s="238"/>
      <c r="AL170" s="238"/>
      <c r="AM170" s="238"/>
      <c r="AN170" s="239"/>
      <c r="AO170" s="237" t="s">
        <v>80</v>
      </c>
      <c r="AP170" s="238"/>
      <c r="AQ170" s="238"/>
      <c r="AR170" s="239"/>
      <c r="AS170" s="237" t="s">
        <v>80</v>
      </c>
      <c r="AT170" s="238"/>
      <c r="AU170" s="238"/>
      <c r="AV170" s="238"/>
      <c r="AW170" s="239"/>
      <c r="AX170" s="240"/>
      <c r="AY170" s="229"/>
      <c r="AZ170" s="229"/>
    </row>
    <row r="171" spans="1:52" ht="15.75">
      <c r="A171" s="229"/>
      <c r="B171" s="229"/>
      <c r="C171" s="229"/>
      <c r="D171" s="229"/>
      <c r="E171" s="229"/>
      <c r="F171" s="229"/>
      <c r="G171" s="229"/>
      <c r="H171" s="229"/>
      <c r="I171" s="229"/>
      <c r="J171" s="229"/>
      <c r="K171" s="229"/>
      <c r="L171" s="229"/>
      <c r="M171" s="229"/>
      <c r="N171" s="229"/>
      <c r="O171" s="229"/>
      <c r="P171" s="229"/>
      <c r="Q171" s="229"/>
      <c r="R171" s="229"/>
      <c r="S171" s="229"/>
      <c r="T171" s="229"/>
      <c r="U171" s="229"/>
      <c r="V171" s="229"/>
      <c r="W171" s="229"/>
      <c r="X171" s="229"/>
      <c r="Y171" s="229"/>
      <c r="Z171" s="229"/>
      <c r="AA171" s="229"/>
      <c r="AB171" s="229"/>
      <c r="AC171" s="229"/>
      <c r="AD171" s="229"/>
      <c r="AE171" s="229"/>
      <c r="AF171" s="229"/>
      <c r="AG171" s="229"/>
      <c r="AH171" s="229"/>
      <c r="AI171" s="229"/>
      <c r="AJ171" s="229"/>
      <c r="AK171" s="229"/>
      <c r="AL171" s="229"/>
      <c r="AM171" s="229"/>
      <c r="AN171" s="229"/>
      <c r="AO171" s="229"/>
      <c r="AP171" s="229"/>
      <c r="AQ171" s="229"/>
      <c r="AR171" s="229"/>
      <c r="AS171" s="229"/>
      <c r="AT171" s="229"/>
      <c r="AU171" s="229"/>
      <c r="AV171" s="229"/>
      <c r="AW171" s="229"/>
      <c r="AX171" s="229"/>
      <c r="AY171" s="229"/>
      <c r="AZ171" s="229"/>
    </row>
    <row r="172" spans="1:52" ht="18.75" customHeight="1">
      <c r="A172" s="232" t="s">
        <v>112</v>
      </c>
      <c r="B172" s="232"/>
      <c r="C172" s="232"/>
      <c r="D172" s="232"/>
      <c r="E172" s="232"/>
      <c r="F172" s="232"/>
      <c r="G172" s="232"/>
      <c r="H172" s="232"/>
      <c r="I172" s="232"/>
      <c r="J172" s="232"/>
      <c r="K172" s="232"/>
      <c r="L172" s="232"/>
      <c r="M172" s="232"/>
      <c r="N172" s="232"/>
      <c r="O172" s="232"/>
      <c r="P172" s="232"/>
      <c r="Q172" s="232"/>
      <c r="R172" s="232"/>
      <c r="S172" s="232"/>
      <c r="T172" s="232"/>
      <c r="U172" s="232"/>
      <c r="V172" s="232"/>
      <c r="W172" s="232"/>
      <c r="X172" s="232"/>
      <c r="Y172" s="232"/>
      <c r="Z172" s="232"/>
      <c r="AA172" s="232"/>
      <c r="AB172" s="232"/>
      <c r="AC172" s="232"/>
      <c r="AD172" s="232"/>
      <c r="AE172" s="232"/>
      <c r="AF172" s="232"/>
      <c r="AG172" s="232"/>
      <c r="AH172" s="232"/>
      <c r="AI172" s="232"/>
      <c r="AJ172" s="232"/>
      <c r="AK172" s="232"/>
      <c r="AL172" s="232"/>
      <c r="AM172" s="232"/>
      <c r="AN172" s="232"/>
      <c r="AO172" s="232"/>
      <c r="AP172" s="232"/>
      <c r="AQ172" s="232"/>
      <c r="AR172" s="232"/>
      <c r="AS172" s="232"/>
      <c r="AT172" s="232"/>
      <c r="AU172" s="232"/>
      <c r="AV172" s="232"/>
      <c r="AW172" s="232"/>
      <c r="AX172" s="232"/>
      <c r="AY172" s="232"/>
      <c r="AZ172" s="229"/>
    </row>
    <row r="173" spans="1:52" ht="15.75" customHeight="1">
      <c r="A173" s="232" t="s">
        <v>281</v>
      </c>
      <c r="B173" s="232"/>
      <c r="C173" s="232"/>
      <c r="D173" s="232"/>
      <c r="E173" s="232"/>
      <c r="F173" s="232"/>
      <c r="G173" s="232"/>
      <c r="H173" s="232"/>
      <c r="I173" s="232"/>
      <c r="J173" s="232"/>
      <c r="K173" s="232"/>
      <c r="L173" s="232"/>
      <c r="M173" s="232"/>
      <c r="N173" s="232"/>
      <c r="O173" s="232"/>
      <c r="P173" s="232"/>
      <c r="Q173" s="232"/>
      <c r="R173" s="232"/>
      <c r="S173" s="232"/>
      <c r="T173" s="232"/>
      <c r="U173" s="232"/>
      <c r="V173" s="232"/>
      <c r="W173" s="232"/>
      <c r="X173" s="232"/>
      <c r="Y173" s="232"/>
      <c r="Z173" s="232"/>
      <c r="AA173" s="232"/>
      <c r="AB173" s="232"/>
      <c r="AC173" s="232"/>
      <c r="AD173" s="232"/>
      <c r="AE173" s="232"/>
      <c r="AF173" s="232"/>
      <c r="AG173" s="232"/>
      <c r="AH173" s="232"/>
      <c r="AI173" s="232"/>
      <c r="AJ173" s="232"/>
      <c r="AK173" s="232"/>
      <c r="AL173" s="232"/>
      <c r="AM173" s="232"/>
      <c r="AN173" s="232"/>
      <c r="AO173" s="232"/>
      <c r="AP173" s="232"/>
      <c r="AQ173" s="232"/>
      <c r="AR173" s="232"/>
      <c r="AS173" s="232"/>
      <c r="AT173" s="232"/>
      <c r="AU173" s="232"/>
      <c r="AV173" s="232"/>
      <c r="AW173" s="232"/>
      <c r="AX173" s="232"/>
      <c r="AY173" s="232"/>
      <c r="AZ173" s="229"/>
    </row>
    <row r="174" spans="1:52" ht="15.75">
      <c r="A174" s="160"/>
      <c r="B174" s="160"/>
      <c r="C174" s="160"/>
      <c r="D174" s="160"/>
      <c r="E174" s="160"/>
      <c r="F174" s="160"/>
      <c r="G174" s="160"/>
      <c r="H174" s="160"/>
      <c r="I174" s="160"/>
      <c r="J174" s="160"/>
      <c r="K174" s="160"/>
      <c r="L174" s="160"/>
      <c r="M174" s="160"/>
      <c r="N174" s="160"/>
      <c r="O174" s="160"/>
      <c r="P174" s="160"/>
      <c r="Q174" s="160"/>
      <c r="R174" s="160"/>
      <c r="S174" s="160"/>
      <c r="T174" s="160"/>
      <c r="U174" s="160"/>
      <c r="V174" s="160"/>
      <c r="W174" s="160"/>
      <c r="X174" s="160"/>
      <c r="Y174" s="160"/>
      <c r="Z174" s="160"/>
      <c r="AA174" s="160"/>
      <c r="AB174" s="160"/>
      <c r="AC174" s="160"/>
      <c r="AD174" s="160"/>
      <c r="AE174" s="160"/>
      <c r="AF174" s="160"/>
      <c r="AG174" s="160"/>
      <c r="AH174" s="160"/>
      <c r="AI174" s="160"/>
      <c r="AJ174" s="160"/>
      <c r="AK174" s="160"/>
      <c r="AL174" s="160"/>
      <c r="AM174" s="160"/>
      <c r="AN174" s="160"/>
      <c r="AO174" s="160"/>
      <c r="AP174" s="160"/>
      <c r="AQ174" s="160"/>
      <c r="AR174" s="160"/>
      <c r="AS174" s="160"/>
      <c r="AT174" s="160"/>
      <c r="AU174" s="160"/>
      <c r="AV174" s="160"/>
      <c r="AW174" s="160"/>
      <c r="AX174" s="160"/>
      <c r="AY174" s="160"/>
      <c r="AZ174" s="229"/>
    </row>
    <row r="175" spans="1:52" ht="16.5" thickBot="1">
      <c r="A175" s="233" t="s">
        <v>155</v>
      </c>
      <c r="B175" s="233"/>
      <c r="C175" s="233"/>
      <c r="D175" s="234"/>
      <c r="E175" s="234"/>
      <c r="F175" s="233"/>
      <c r="G175" s="233"/>
      <c r="H175" s="233"/>
      <c r="I175" s="233"/>
      <c r="J175" s="235"/>
      <c r="K175" s="235"/>
      <c r="L175" s="235"/>
      <c r="M175" s="235"/>
      <c r="N175" s="235"/>
      <c r="O175" s="235"/>
      <c r="P175" s="235"/>
      <c r="Q175" s="235"/>
      <c r="R175" s="235"/>
      <c r="S175" s="235"/>
      <c r="T175" s="236" t="s">
        <v>51</v>
      </c>
      <c r="U175" s="236"/>
      <c r="V175" s="236"/>
      <c r="W175" s="236"/>
      <c r="X175" s="236"/>
      <c r="Y175" s="236"/>
      <c r="Z175" s="236"/>
      <c r="AA175" s="236"/>
      <c r="AB175" s="236"/>
      <c r="AC175" s="236"/>
      <c r="AD175" s="236"/>
      <c r="AE175" s="236"/>
      <c r="AF175" s="236"/>
      <c r="AG175" s="236"/>
      <c r="AH175" s="236"/>
      <c r="AI175" s="236"/>
      <c r="AJ175" s="236"/>
      <c r="AK175" s="236"/>
      <c r="AL175" s="236"/>
      <c r="AM175" s="236"/>
      <c r="AN175" s="236"/>
      <c r="AO175" s="236"/>
      <c r="AP175" s="236"/>
      <c r="AQ175" s="236"/>
      <c r="AR175" s="236"/>
      <c r="AS175" s="236"/>
      <c r="AT175" s="236"/>
      <c r="AU175" s="236"/>
      <c r="AV175" s="236"/>
      <c r="AW175" s="236"/>
      <c r="AX175" s="236"/>
      <c r="AY175" s="229"/>
      <c r="AZ175" s="229"/>
    </row>
    <row r="176" spans="1:52" ht="15" customHeight="1">
      <c r="A176" s="217" t="s">
        <v>55</v>
      </c>
      <c r="B176" s="218"/>
      <c r="C176" s="219"/>
      <c r="D176" s="223" t="s">
        <v>124</v>
      </c>
      <c r="E176" s="224"/>
      <c r="F176" s="223" t="s">
        <v>156</v>
      </c>
      <c r="G176" s="227"/>
      <c r="H176" s="227"/>
      <c r="I176" s="224"/>
      <c r="J176" s="223" t="s">
        <v>106</v>
      </c>
      <c r="K176" s="227"/>
      <c r="L176" s="227"/>
      <c r="M176" s="227"/>
      <c r="N176" s="227"/>
      <c r="O176" s="224"/>
      <c r="P176" s="223" t="s">
        <v>157</v>
      </c>
      <c r="Q176" s="227"/>
      <c r="R176" s="227"/>
      <c r="S176" s="224"/>
      <c r="T176" s="211" t="s">
        <v>158</v>
      </c>
      <c r="U176" s="212"/>
      <c r="V176" s="212"/>
      <c r="W176" s="212"/>
      <c r="X176" s="212"/>
      <c r="Y176" s="213"/>
      <c r="Z176" s="223" t="s">
        <v>159</v>
      </c>
      <c r="AA176" s="227"/>
      <c r="AB176" s="227"/>
      <c r="AC176" s="227"/>
      <c r="AD176" s="224"/>
      <c r="AE176" s="223" t="s">
        <v>108</v>
      </c>
      <c r="AF176" s="224"/>
      <c r="AG176" s="110" t="s">
        <v>109</v>
      </c>
      <c r="AH176" s="111" t="s">
        <v>374</v>
      </c>
      <c r="AI176" s="116" t="s">
        <v>109</v>
      </c>
      <c r="AJ176" s="111"/>
      <c r="AK176" s="112"/>
      <c r="AL176" s="223" t="s">
        <v>160</v>
      </c>
      <c r="AM176" s="227"/>
      <c r="AN176" s="227"/>
      <c r="AO176" s="227"/>
      <c r="AP176" s="224"/>
      <c r="AQ176" s="110" t="s">
        <v>110</v>
      </c>
      <c r="AR176" s="111" t="s">
        <v>375</v>
      </c>
      <c r="AS176" s="111" t="s">
        <v>110</v>
      </c>
      <c r="AT176" s="112"/>
      <c r="AU176" s="223" t="s">
        <v>161</v>
      </c>
      <c r="AV176" s="227"/>
      <c r="AW176" s="227"/>
      <c r="AX176" s="227"/>
      <c r="AY176" s="230" t="s">
        <v>161</v>
      </c>
      <c r="AZ176" s="231"/>
    </row>
    <row r="177" spans="1:52" ht="15.75" customHeight="1" thickBot="1">
      <c r="A177" s="220"/>
      <c r="B177" s="221"/>
      <c r="C177" s="222"/>
      <c r="D177" s="225"/>
      <c r="E177" s="226"/>
      <c r="F177" s="225" t="s">
        <v>105</v>
      </c>
      <c r="G177" s="228"/>
      <c r="H177" s="228"/>
      <c r="I177" s="226"/>
      <c r="J177" s="225" t="s">
        <v>105</v>
      </c>
      <c r="K177" s="228"/>
      <c r="L177" s="228"/>
      <c r="M177" s="228"/>
      <c r="N177" s="228"/>
      <c r="O177" s="226"/>
      <c r="P177" s="225" t="s">
        <v>105</v>
      </c>
      <c r="Q177" s="228"/>
      <c r="R177" s="228"/>
      <c r="S177" s="226"/>
      <c r="T177" s="214" t="s">
        <v>105</v>
      </c>
      <c r="U177" s="215"/>
      <c r="V177" s="215"/>
      <c r="W177" s="215"/>
      <c r="X177" s="215"/>
      <c r="Y177" s="216"/>
      <c r="Z177" s="225" t="s">
        <v>105</v>
      </c>
      <c r="AA177" s="228"/>
      <c r="AB177" s="228"/>
      <c r="AC177" s="228"/>
      <c r="AD177" s="226"/>
      <c r="AE177" s="225" t="s">
        <v>105</v>
      </c>
      <c r="AF177" s="226"/>
      <c r="AG177" s="113" t="s">
        <v>105</v>
      </c>
      <c r="AH177" s="114" t="s">
        <v>105</v>
      </c>
      <c r="AI177" s="117" t="s">
        <v>105</v>
      </c>
      <c r="AJ177" s="114"/>
      <c r="AK177" s="115"/>
      <c r="AL177" s="225" t="s">
        <v>105</v>
      </c>
      <c r="AM177" s="228"/>
      <c r="AN177" s="228"/>
      <c r="AO177" s="228"/>
      <c r="AP177" s="226"/>
      <c r="AQ177" s="113" t="s">
        <v>105</v>
      </c>
      <c r="AR177" s="114" t="s">
        <v>105</v>
      </c>
      <c r="AS177" s="114" t="s">
        <v>105</v>
      </c>
      <c r="AT177" s="115"/>
      <c r="AU177" s="225" t="s">
        <v>105</v>
      </c>
      <c r="AV177" s="228"/>
      <c r="AW177" s="228"/>
      <c r="AX177" s="228"/>
      <c r="AY177" s="230" t="s">
        <v>105</v>
      </c>
      <c r="AZ177" s="231"/>
    </row>
    <row r="178" spans="1:52" ht="51" customHeight="1" thickBot="1">
      <c r="A178" s="192" t="s">
        <v>61</v>
      </c>
      <c r="B178" s="193"/>
      <c r="C178" s="194"/>
      <c r="D178" s="195" t="s">
        <v>111</v>
      </c>
      <c r="E178" s="196"/>
      <c r="F178" s="187" t="s">
        <v>80</v>
      </c>
      <c r="G178" s="188"/>
      <c r="H178" s="188"/>
      <c r="I178" s="189"/>
      <c r="J178" s="187" t="s">
        <v>80</v>
      </c>
      <c r="K178" s="188"/>
      <c r="L178" s="188"/>
      <c r="M178" s="188"/>
      <c r="N178" s="188"/>
      <c r="O178" s="189"/>
      <c r="P178" s="187">
        <v>1374.48</v>
      </c>
      <c r="Q178" s="188"/>
      <c r="R178" s="188"/>
      <c r="S178" s="189"/>
      <c r="T178" s="187">
        <v>1047.26</v>
      </c>
      <c r="U178" s="188"/>
      <c r="V178" s="188"/>
      <c r="W178" s="188"/>
      <c r="X178" s="188"/>
      <c r="Y178" s="189"/>
      <c r="Z178" s="187">
        <v>491.51</v>
      </c>
      <c r="AA178" s="188"/>
      <c r="AB178" s="188"/>
      <c r="AC178" s="188"/>
      <c r="AD178" s="189"/>
      <c r="AE178" s="187">
        <v>475.47</v>
      </c>
      <c r="AF178" s="189"/>
      <c r="AG178" s="130">
        <v>950.95</v>
      </c>
      <c r="AH178" s="131">
        <v>950.95</v>
      </c>
      <c r="AI178" s="107">
        <v>758.44</v>
      </c>
      <c r="AJ178" s="131"/>
      <c r="AK178" s="132"/>
      <c r="AL178" s="187">
        <v>623.13</v>
      </c>
      <c r="AM178" s="188"/>
      <c r="AN178" s="188"/>
      <c r="AO178" s="188"/>
      <c r="AP178" s="189"/>
      <c r="AQ178" s="130">
        <v>623.13</v>
      </c>
      <c r="AR178" s="131">
        <v>659.73</v>
      </c>
      <c r="AS178" s="107" t="s">
        <v>80</v>
      </c>
      <c r="AT178" s="108"/>
      <c r="AU178" s="187" t="s">
        <v>80</v>
      </c>
      <c r="AV178" s="188"/>
      <c r="AW178" s="188"/>
      <c r="AX178" s="188"/>
      <c r="AY178" s="207" t="s">
        <v>80</v>
      </c>
      <c r="AZ178" s="207"/>
    </row>
    <row r="179" spans="1:52" ht="51" customHeight="1" thickBot="1">
      <c r="A179" s="192" t="s">
        <v>62</v>
      </c>
      <c r="B179" s="193"/>
      <c r="C179" s="194"/>
      <c r="D179" s="208"/>
      <c r="E179" s="209"/>
      <c r="F179" s="187" t="s">
        <v>80</v>
      </c>
      <c r="G179" s="188"/>
      <c r="H179" s="188"/>
      <c r="I179" s="189"/>
      <c r="J179" s="187" t="s">
        <v>80</v>
      </c>
      <c r="K179" s="188"/>
      <c r="L179" s="188"/>
      <c r="M179" s="188"/>
      <c r="N179" s="188"/>
      <c r="O179" s="189"/>
      <c r="P179" s="187" t="s">
        <v>80</v>
      </c>
      <c r="Q179" s="188"/>
      <c r="R179" s="188"/>
      <c r="S179" s="189"/>
      <c r="T179" s="187" t="s">
        <v>80</v>
      </c>
      <c r="U179" s="188"/>
      <c r="V179" s="188"/>
      <c r="W179" s="188"/>
      <c r="X179" s="188"/>
      <c r="Y179" s="189"/>
      <c r="Z179" s="187" t="s">
        <v>80</v>
      </c>
      <c r="AA179" s="188"/>
      <c r="AB179" s="188"/>
      <c r="AC179" s="188"/>
      <c r="AD179" s="189"/>
      <c r="AE179" s="187" t="s">
        <v>80</v>
      </c>
      <c r="AF179" s="189"/>
      <c r="AG179" s="130">
        <v>1056.4000000000001</v>
      </c>
      <c r="AH179" s="107" t="s">
        <v>80</v>
      </c>
      <c r="AI179" s="131">
        <v>2112.79</v>
      </c>
      <c r="AJ179" s="131"/>
      <c r="AK179" s="132"/>
      <c r="AL179" s="187">
        <v>1366.56</v>
      </c>
      <c r="AM179" s="188"/>
      <c r="AN179" s="188"/>
      <c r="AO179" s="188"/>
      <c r="AP179" s="189"/>
      <c r="AQ179" s="130">
        <v>1366.56</v>
      </c>
      <c r="AR179" s="107" t="s">
        <v>80</v>
      </c>
      <c r="AS179" s="107" t="s">
        <v>80</v>
      </c>
      <c r="AT179" s="132"/>
      <c r="AU179" s="187" t="s">
        <v>80</v>
      </c>
      <c r="AV179" s="188"/>
      <c r="AW179" s="188"/>
      <c r="AX179" s="188"/>
      <c r="AY179" s="207" t="s">
        <v>80</v>
      </c>
      <c r="AZ179" s="207"/>
    </row>
    <row r="180" spans="1:52" ht="51" customHeight="1" thickBot="1">
      <c r="A180" s="192" t="s">
        <v>63</v>
      </c>
      <c r="B180" s="193"/>
      <c r="C180" s="194"/>
      <c r="D180" s="208"/>
      <c r="E180" s="209"/>
      <c r="F180" s="187" t="s">
        <v>80</v>
      </c>
      <c r="G180" s="188"/>
      <c r="H180" s="188"/>
      <c r="I180" s="189"/>
      <c r="J180" s="187" t="s">
        <v>80</v>
      </c>
      <c r="K180" s="188"/>
      <c r="L180" s="188"/>
      <c r="M180" s="188"/>
      <c r="N180" s="188"/>
      <c r="O180" s="189"/>
      <c r="P180" s="187" t="s">
        <v>80</v>
      </c>
      <c r="Q180" s="188"/>
      <c r="R180" s="188"/>
      <c r="S180" s="189"/>
      <c r="T180" s="187" t="s">
        <v>80</v>
      </c>
      <c r="U180" s="188"/>
      <c r="V180" s="188"/>
      <c r="W180" s="188"/>
      <c r="X180" s="188"/>
      <c r="Y180" s="189"/>
      <c r="Z180" s="187" t="s">
        <v>80</v>
      </c>
      <c r="AA180" s="188"/>
      <c r="AB180" s="188"/>
      <c r="AC180" s="188"/>
      <c r="AD180" s="189"/>
      <c r="AE180" s="187" t="s">
        <v>80</v>
      </c>
      <c r="AF180" s="189"/>
      <c r="AG180" s="130" t="s">
        <v>80</v>
      </c>
      <c r="AH180" s="107" t="s">
        <v>80</v>
      </c>
      <c r="AI180" s="107" t="s">
        <v>80</v>
      </c>
      <c r="AJ180" s="131"/>
      <c r="AK180" s="132"/>
      <c r="AL180" s="187" t="s">
        <v>80</v>
      </c>
      <c r="AM180" s="188"/>
      <c r="AN180" s="188"/>
      <c r="AO180" s="188"/>
      <c r="AP180" s="189"/>
      <c r="AQ180" s="106">
        <v>578.61</v>
      </c>
      <c r="AR180" s="107" t="s">
        <v>80</v>
      </c>
      <c r="AS180" s="107">
        <v>1157.22</v>
      </c>
      <c r="AT180" s="108"/>
      <c r="AU180" s="187">
        <v>379</v>
      </c>
      <c r="AV180" s="188"/>
      <c r="AW180" s="188"/>
      <c r="AX180" s="188"/>
      <c r="AY180" s="207">
        <v>758</v>
      </c>
      <c r="AZ180" s="207"/>
    </row>
    <row r="181" spans="1:52" ht="25.5" customHeight="1" thickBot="1">
      <c r="A181" s="192" t="s">
        <v>64</v>
      </c>
      <c r="B181" s="193"/>
      <c r="C181" s="194"/>
      <c r="D181" s="208"/>
      <c r="E181" s="209"/>
      <c r="F181" s="187" t="s">
        <v>80</v>
      </c>
      <c r="G181" s="188"/>
      <c r="H181" s="188"/>
      <c r="I181" s="189"/>
      <c r="J181" s="187" t="s">
        <v>80</v>
      </c>
      <c r="K181" s="188"/>
      <c r="L181" s="188"/>
      <c r="M181" s="188"/>
      <c r="N181" s="188"/>
      <c r="O181" s="189"/>
      <c r="P181" s="187" t="s">
        <v>80</v>
      </c>
      <c r="Q181" s="188"/>
      <c r="R181" s="188"/>
      <c r="S181" s="189"/>
      <c r="T181" s="187" t="s">
        <v>80</v>
      </c>
      <c r="U181" s="188"/>
      <c r="V181" s="188"/>
      <c r="W181" s="188"/>
      <c r="X181" s="188"/>
      <c r="Y181" s="189"/>
      <c r="Z181" s="187" t="s">
        <v>80</v>
      </c>
      <c r="AA181" s="188"/>
      <c r="AB181" s="188"/>
      <c r="AC181" s="188"/>
      <c r="AD181" s="189"/>
      <c r="AE181" s="187" t="s">
        <v>80</v>
      </c>
      <c r="AF181" s="189"/>
      <c r="AG181" s="106" t="s">
        <v>80</v>
      </c>
      <c r="AH181" s="107" t="s">
        <v>80</v>
      </c>
      <c r="AI181" s="107" t="s">
        <v>80</v>
      </c>
      <c r="AJ181" s="107"/>
      <c r="AK181" s="108"/>
      <c r="AL181" s="187" t="s">
        <v>80</v>
      </c>
      <c r="AM181" s="188"/>
      <c r="AN181" s="188"/>
      <c r="AO181" s="188"/>
      <c r="AP181" s="189"/>
      <c r="AQ181" s="130">
        <v>2446.7959999999998</v>
      </c>
      <c r="AR181" s="107" t="s">
        <v>80</v>
      </c>
      <c r="AS181" s="107">
        <v>4893.58</v>
      </c>
      <c r="AT181" s="108"/>
      <c r="AU181" s="187">
        <v>1564.61</v>
      </c>
      <c r="AV181" s="188"/>
      <c r="AW181" s="188"/>
      <c r="AX181" s="188"/>
      <c r="AY181" s="207">
        <v>3129.21</v>
      </c>
      <c r="AZ181" s="207"/>
    </row>
    <row r="182" spans="1:52" ht="25.5" customHeight="1" thickBot="1">
      <c r="A182" s="192" t="s">
        <v>65</v>
      </c>
      <c r="B182" s="193"/>
      <c r="C182" s="194"/>
      <c r="D182" s="208"/>
      <c r="E182" s="209"/>
      <c r="F182" s="187">
        <v>2417.4299999999998</v>
      </c>
      <c r="G182" s="188"/>
      <c r="H182" s="188"/>
      <c r="I182" s="189"/>
      <c r="J182" s="187">
        <v>1614.5</v>
      </c>
      <c r="K182" s="188"/>
      <c r="L182" s="188"/>
      <c r="M182" s="188"/>
      <c r="N182" s="188"/>
      <c r="O182" s="189"/>
      <c r="P182" s="187" t="s">
        <v>80</v>
      </c>
      <c r="Q182" s="188"/>
      <c r="R182" s="188"/>
      <c r="S182" s="189"/>
      <c r="T182" s="187" t="s">
        <v>80</v>
      </c>
      <c r="U182" s="188"/>
      <c r="V182" s="188"/>
      <c r="W182" s="188"/>
      <c r="X182" s="188"/>
      <c r="Y182" s="189"/>
      <c r="Z182" s="187" t="s">
        <v>80</v>
      </c>
      <c r="AA182" s="188"/>
      <c r="AB182" s="188"/>
      <c r="AC182" s="188"/>
      <c r="AD182" s="189"/>
      <c r="AE182" s="187" t="s">
        <v>80</v>
      </c>
      <c r="AF182" s="189"/>
      <c r="AG182" s="130" t="s">
        <v>80</v>
      </c>
      <c r="AH182" s="107" t="s">
        <v>80</v>
      </c>
      <c r="AI182" s="107" t="s">
        <v>80</v>
      </c>
      <c r="AJ182" s="131"/>
      <c r="AK182" s="132"/>
      <c r="AL182" s="187" t="s">
        <v>80</v>
      </c>
      <c r="AM182" s="188"/>
      <c r="AN182" s="188"/>
      <c r="AO182" s="188"/>
      <c r="AP182" s="189"/>
      <c r="AQ182" s="130" t="s">
        <v>80</v>
      </c>
      <c r="AR182" s="107" t="s">
        <v>80</v>
      </c>
      <c r="AS182" s="107" t="s">
        <v>80</v>
      </c>
      <c r="AT182" s="132"/>
      <c r="AU182" s="187" t="s">
        <v>80</v>
      </c>
      <c r="AV182" s="188"/>
      <c r="AW182" s="188"/>
      <c r="AX182" s="188"/>
      <c r="AY182" s="207" t="s">
        <v>80</v>
      </c>
      <c r="AZ182" s="207"/>
    </row>
    <row r="183" spans="1:52" ht="25.5" customHeight="1" thickBot="1">
      <c r="A183" s="192" t="s">
        <v>66</v>
      </c>
      <c r="B183" s="193"/>
      <c r="C183" s="194"/>
      <c r="D183" s="197"/>
      <c r="E183" s="198"/>
      <c r="F183" s="187">
        <v>4836.93</v>
      </c>
      <c r="G183" s="188"/>
      <c r="H183" s="188"/>
      <c r="I183" s="189"/>
      <c r="J183" s="187">
        <v>3199.34</v>
      </c>
      <c r="K183" s="188"/>
      <c r="L183" s="188"/>
      <c r="M183" s="188"/>
      <c r="N183" s="188"/>
      <c r="O183" s="189"/>
      <c r="P183" s="187">
        <v>2128.23</v>
      </c>
      <c r="Q183" s="188"/>
      <c r="R183" s="188"/>
      <c r="S183" s="189"/>
      <c r="T183" s="187" t="s">
        <v>80</v>
      </c>
      <c r="U183" s="188"/>
      <c r="V183" s="188"/>
      <c r="W183" s="188"/>
      <c r="X183" s="188"/>
      <c r="Y183" s="189"/>
      <c r="Z183" s="187" t="s">
        <v>80</v>
      </c>
      <c r="AA183" s="188"/>
      <c r="AB183" s="188"/>
      <c r="AC183" s="188"/>
      <c r="AD183" s="189"/>
      <c r="AE183" s="187">
        <v>184.1</v>
      </c>
      <c r="AF183" s="189"/>
      <c r="AG183" s="130" t="s">
        <v>80</v>
      </c>
      <c r="AH183" s="131">
        <v>368.2</v>
      </c>
      <c r="AI183" s="107" t="s">
        <v>80</v>
      </c>
      <c r="AJ183" s="131"/>
      <c r="AK183" s="132"/>
      <c r="AL183" s="187" t="s">
        <v>80</v>
      </c>
      <c r="AM183" s="188"/>
      <c r="AN183" s="188"/>
      <c r="AO183" s="188"/>
      <c r="AP183" s="189"/>
      <c r="AQ183" s="130" t="s">
        <v>80</v>
      </c>
      <c r="AR183" s="107" t="s">
        <v>80</v>
      </c>
      <c r="AS183" s="107" t="s">
        <v>80</v>
      </c>
      <c r="AT183" s="132"/>
      <c r="AU183" s="187" t="s">
        <v>80</v>
      </c>
      <c r="AV183" s="188"/>
      <c r="AW183" s="188"/>
      <c r="AX183" s="188"/>
      <c r="AY183" s="207" t="s">
        <v>80</v>
      </c>
      <c r="AZ183" s="207"/>
    </row>
    <row r="184" spans="1:52">
      <c r="A184" s="217" t="s">
        <v>55</v>
      </c>
      <c r="B184" s="218"/>
      <c r="C184" s="219"/>
      <c r="D184" s="223" t="s">
        <v>124</v>
      </c>
      <c r="E184" s="224"/>
      <c r="F184" s="211" t="s">
        <v>162</v>
      </c>
      <c r="G184" s="212"/>
      <c r="H184" s="212"/>
      <c r="I184" s="213"/>
      <c r="J184" s="211" t="s">
        <v>110</v>
      </c>
      <c r="K184" s="212"/>
      <c r="L184" s="212"/>
      <c r="M184" s="212"/>
      <c r="N184" s="212"/>
      <c r="O184" s="213"/>
      <c r="P184" s="211" t="s">
        <v>164</v>
      </c>
      <c r="Q184" s="212"/>
      <c r="R184" s="212"/>
      <c r="S184" s="213"/>
      <c r="T184" s="211" t="s">
        <v>165</v>
      </c>
      <c r="U184" s="212"/>
      <c r="V184" s="212"/>
      <c r="W184" s="212"/>
      <c r="X184" s="212"/>
      <c r="Y184" s="213"/>
      <c r="Z184" s="211" t="s">
        <v>166</v>
      </c>
      <c r="AA184" s="212"/>
      <c r="AB184" s="212"/>
      <c r="AC184" s="212"/>
      <c r="AD184" s="212"/>
      <c r="AE184" s="212"/>
      <c r="AF184" s="213"/>
      <c r="AG184" s="211" t="s">
        <v>154</v>
      </c>
      <c r="AH184" s="212"/>
      <c r="AI184" s="212"/>
      <c r="AJ184" s="212"/>
      <c r="AK184" s="213"/>
      <c r="AL184" s="211" t="s">
        <v>154</v>
      </c>
      <c r="AM184" s="212"/>
      <c r="AN184" s="212"/>
      <c r="AO184" s="212"/>
      <c r="AP184" s="213"/>
      <c r="AQ184" s="211" t="s">
        <v>154</v>
      </c>
      <c r="AR184" s="212"/>
      <c r="AS184" s="212"/>
      <c r="AT184" s="213"/>
      <c r="AU184" s="211" t="s">
        <v>154</v>
      </c>
      <c r="AV184" s="212"/>
      <c r="AW184" s="212"/>
      <c r="AX184" s="212"/>
      <c r="AY184" s="210"/>
      <c r="AZ184" s="210"/>
    </row>
    <row r="185" spans="1:52" ht="15.75" thickBot="1">
      <c r="A185" s="220"/>
      <c r="B185" s="221"/>
      <c r="C185" s="222"/>
      <c r="D185" s="225"/>
      <c r="E185" s="226"/>
      <c r="F185" s="214"/>
      <c r="G185" s="215"/>
      <c r="H185" s="215"/>
      <c r="I185" s="216"/>
      <c r="J185" s="214" t="s">
        <v>107</v>
      </c>
      <c r="K185" s="215"/>
      <c r="L185" s="215"/>
      <c r="M185" s="215"/>
      <c r="N185" s="215"/>
      <c r="O185" s="216"/>
      <c r="P185" s="214"/>
      <c r="Q185" s="215"/>
      <c r="R185" s="215"/>
      <c r="S185" s="216"/>
      <c r="T185" s="214"/>
      <c r="U185" s="215"/>
      <c r="V185" s="215"/>
      <c r="W185" s="215"/>
      <c r="X185" s="215"/>
      <c r="Y185" s="216"/>
      <c r="Z185" s="214"/>
      <c r="AA185" s="215"/>
      <c r="AB185" s="215"/>
      <c r="AC185" s="215"/>
      <c r="AD185" s="215"/>
      <c r="AE185" s="215"/>
      <c r="AF185" s="216"/>
      <c r="AG185" s="214"/>
      <c r="AH185" s="215"/>
      <c r="AI185" s="215"/>
      <c r="AJ185" s="215"/>
      <c r="AK185" s="216"/>
      <c r="AL185" s="214"/>
      <c r="AM185" s="215"/>
      <c r="AN185" s="215"/>
      <c r="AO185" s="215"/>
      <c r="AP185" s="216"/>
      <c r="AQ185" s="214"/>
      <c r="AR185" s="215"/>
      <c r="AS185" s="215"/>
      <c r="AT185" s="216"/>
      <c r="AU185" s="214"/>
      <c r="AV185" s="215"/>
      <c r="AW185" s="215"/>
      <c r="AX185" s="215"/>
      <c r="AY185" s="210"/>
      <c r="AZ185" s="210"/>
    </row>
    <row r="186" spans="1:52" ht="25.5" customHeight="1" thickBot="1">
      <c r="A186" s="192" t="s">
        <v>167</v>
      </c>
      <c r="B186" s="193"/>
      <c r="C186" s="194"/>
      <c r="D186" s="195" t="s">
        <v>111</v>
      </c>
      <c r="E186" s="196"/>
      <c r="F186" s="187">
        <v>5736.7</v>
      </c>
      <c r="G186" s="188"/>
      <c r="H186" s="188"/>
      <c r="I186" s="189"/>
      <c r="J186" s="187">
        <v>3776.01</v>
      </c>
      <c r="K186" s="188"/>
      <c r="L186" s="188"/>
      <c r="M186" s="188"/>
      <c r="N186" s="188"/>
      <c r="O186" s="189"/>
      <c r="P186" s="187">
        <v>2807.88</v>
      </c>
      <c r="Q186" s="188"/>
      <c r="R186" s="188"/>
      <c r="S186" s="189"/>
      <c r="T186" s="187">
        <v>2036.16</v>
      </c>
      <c r="U186" s="188"/>
      <c r="V186" s="188"/>
      <c r="W186" s="188"/>
      <c r="X186" s="188"/>
      <c r="Y186" s="189"/>
      <c r="Z186" s="130" t="s">
        <v>80</v>
      </c>
      <c r="AA186" s="131"/>
      <c r="AB186" s="131"/>
      <c r="AC186" s="131" t="s">
        <v>80</v>
      </c>
      <c r="AD186" s="131"/>
      <c r="AE186" s="131"/>
      <c r="AF186" s="132"/>
      <c r="AG186" s="130" t="s">
        <v>80</v>
      </c>
      <c r="AH186" s="131"/>
      <c r="AI186" s="107" t="s">
        <v>80</v>
      </c>
      <c r="AJ186" s="131"/>
      <c r="AK186" s="132"/>
      <c r="AL186" s="187" t="s">
        <v>80</v>
      </c>
      <c r="AM186" s="188"/>
      <c r="AN186" s="188"/>
      <c r="AO186" s="188"/>
      <c r="AP186" s="189"/>
      <c r="AQ186" s="187" t="s">
        <v>80</v>
      </c>
      <c r="AR186" s="188"/>
      <c r="AS186" s="188"/>
      <c r="AT186" s="189"/>
      <c r="AU186" s="187" t="s">
        <v>80</v>
      </c>
      <c r="AV186" s="188"/>
      <c r="AW186" s="188"/>
      <c r="AX186" s="188"/>
      <c r="AY186" s="207" t="s">
        <v>80</v>
      </c>
      <c r="AZ186" s="207"/>
    </row>
    <row r="187" spans="1:52" ht="16.5" thickBot="1">
      <c r="A187" s="192" t="s">
        <v>168</v>
      </c>
      <c r="B187" s="193"/>
      <c r="C187" s="194"/>
      <c r="D187" s="197"/>
      <c r="E187" s="198"/>
      <c r="F187" s="187" t="s">
        <v>80</v>
      </c>
      <c r="G187" s="188"/>
      <c r="H187" s="188"/>
      <c r="I187" s="189"/>
      <c r="J187" s="187" t="s">
        <v>80</v>
      </c>
      <c r="K187" s="188"/>
      <c r="L187" s="188"/>
      <c r="M187" s="188"/>
      <c r="N187" s="188"/>
      <c r="O187" s="189"/>
      <c r="P187" s="187" t="s">
        <v>80</v>
      </c>
      <c r="Q187" s="188"/>
      <c r="R187" s="188"/>
      <c r="S187" s="189"/>
      <c r="T187" s="187" t="s">
        <v>80</v>
      </c>
      <c r="U187" s="188"/>
      <c r="V187" s="188"/>
      <c r="W187" s="188"/>
      <c r="X187" s="188"/>
      <c r="Y187" s="189"/>
      <c r="Z187" s="130">
        <v>1616.77</v>
      </c>
      <c r="AA187" s="131"/>
      <c r="AB187" s="131"/>
      <c r="AC187" s="131">
        <v>3233.53</v>
      </c>
      <c r="AD187" s="131"/>
      <c r="AE187" s="131"/>
      <c r="AF187" s="132"/>
      <c r="AG187" s="130" t="s">
        <v>80</v>
      </c>
      <c r="AH187" s="131"/>
      <c r="AI187" s="107" t="s">
        <v>80</v>
      </c>
      <c r="AJ187" s="131"/>
      <c r="AK187" s="132"/>
      <c r="AL187" s="187" t="s">
        <v>80</v>
      </c>
      <c r="AM187" s="188"/>
      <c r="AN187" s="188"/>
      <c r="AO187" s="188"/>
      <c r="AP187" s="189"/>
      <c r="AQ187" s="187" t="s">
        <v>80</v>
      </c>
      <c r="AR187" s="188"/>
      <c r="AS187" s="188"/>
      <c r="AT187" s="189"/>
      <c r="AU187" s="187" t="s">
        <v>80</v>
      </c>
      <c r="AV187" s="188"/>
      <c r="AW187" s="188"/>
      <c r="AX187" s="188"/>
      <c r="AY187" s="207" t="s">
        <v>80</v>
      </c>
      <c r="AZ187" s="207"/>
    </row>
    <row r="188" spans="1:52" ht="25.5" customHeight="1" thickBot="1">
      <c r="A188" s="202" t="s">
        <v>55</v>
      </c>
      <c r="B188" s="203"/>
      <c r="C188" s="204"/>
      <c r="D188" s="205" t="s">
        <v>124</v>
      </c>
      <c r="E188" s="206"/>
      <c r="F188" s="199" t="s">
        <v>169</v>
      </c>
      <c r="G188" s="200"/>
      <c r="H188" s="200"/>
      <c r="I188" s="201"/>
      <c r="J188" s="199" t="s">
        <v>170</v>
      </c>
      <c r="K188" s="200"/>
      <c r="L188" s="200"/>
      <c r="M188" s="200"/>
      <c r="N188" s="200"/>
      <c r="O188" s="201"/>
      <c r="P188" s="199" t="s">
        <v>171</v>
      </c>
      <c r="Q188" s="200"/>
      <c r="R188" s="200"/>
      <c r="S188" s="201"/>
      <c r="T188" s="199" t="s">
        <v>172</v>
      </c>
      <c r="U188" s="200"/>
      <c r="V188" s="200"/>
      <c r="W188" s="200"/>
      <c r="X188" s="200"/>
      <c r="Y188" s="201"/>
      <c r="Z188" s="199" t="s">
        <v>173</v>
      </c>
      <c r="AA188" s="200"/>
      <c r="AB188" s="201"/>
      <c r="AC188" s="199" t="s">
        <v>174</v>
      </c>
      <c r="AD188" s="200"/>
      <c r="AE188" s="200"/>
      <c r="AF188" s="201"/>
      <c r="AG188" s="199" t="s">
        <v>164</v>
      </c>
      <c r="AH188" s="200"/>
      <c r="AI188" s="200"/>
      <c r="AJ188" s="200"/>
      <c r="AK188" s="201"/>
      <c r="AL188" s="199" t="s">
        <v>165</v>
      </c>
      <c r="AM188" s="200"/>
      <c r="AN188" s="200"/>
      <c r="AO188" s="200"/>
      <c r="AP188" s="201"/>
      <c r="AQ188" s="199" t="s">
        <v>175</v>
      </c>
      <c r="AR188" s="200"/>
      <c r="AS188" s="200"/>
      <c r="AT188" s="201"/>
      <c r="AU188" s="199" t="s">
        <v>176</v>
      </c>
      <c r="AV188" s="200"/>
      <c r="AW188" s="200"/>
      <c r="AX188" s="200"/>
      <c r="AY188" s="207" t="s">
        <v>176</v>
      </c>
      <c r="AZ188" s="207"/>
    </row>
    <row r="189" spans="1:52" ht="38.25" customHeight="1" thickBot="1">
      <c r="A189" s="192" t="s">
        <v>177</v>
      </c>
      <c r="B189" s="193"/>
      <c r="C189" s="194"/>
      <c r="D189" s="195" t="s">
        <v>178</v>
      </c>
      <c r="E189" s="196"/>
      <c r="F189" s="187">
        <v>5776.13</v>
      </c>
      <c r="G189" s="188"/>
      <c r="H189" s="188"/>
      <c r="I189" s="189"/>
      <c r="J189" s="187">
        <v>3669.16</v>
      </c>
      <c r="K189" s="188"/>
      <c r="L189" s="188"/>
      <c r="M189" s="188"/>
      <c r="N189" s="188"/>
      <c r="O189" s="189"/>
      <c r="P189" s="187">
        <v>2373.2399999999998</v>
      </c>
      <c r="Q189" s="188"/>
      <c r="R189" s="188"/>
      <c r="S189" s="189"/>
      <c r="T189" s="187" t="s">
        <v>80</v>
      </c>
      <c r="U189" s="188"/>
      <c r="V189" s="188"/>
      <c r="W189" s="188"/>
      <c r="X189" s="188"/>
      <c r="Y189" s="189"/>
      <c r="Z189" s="187" t="s">
        <v>80</v>
      </c>
      <c r="AA189" s="188"/>
      <c r="AB189" s="189"/>
      <c r="AC189" s="187" t="s">
        <v>80</v>
      </c>
      <c r="AD189" s="188"/>
      <c r="AE189" s="188"/>
      <c r="AF189" s="189"/>
      <c r="AG189" s="187" t="s">
        <v>80</v>
      </c>
      <c r="AH189" s="188"/>
      <c r="AI189" s="188"/>
      <c r="AJ189" s="188"/>
      <c r="AK189" s="189"/>
      <c r="AL189" s="187" t="s">
        <v>80</v>
      </c>
      <c r="AM189" s="188"/>
      <c r="AN189" s="188"/>
      <c r="AO189" s="188"/>
      <c r="AP189" s="189"/>
      <c r="AQ189" s="187" t="s">
        <v>80</v>
      </c>
      <c r="AR189" s="188"/>
      <c r="AS189" s="188"/>
      <c r="AT189" s="189"/>
      <c r="AU189" s="187" t="s">
        <v>80</v>
      </c>
      <c r="AV189" s="188"/>
      <c r="AW189" s="188"/>
      <c r="AX189" s="188"/>
      <c r="AY189" s="207" t="s">
        <v>80</v>
      </c>
      <c r="AZ189" s="207"/>
    </row>
    <row r="190" spans="1:52" ht="25.5" customHeight="1" thickBot="1">
      <c r="A190" s="192" t="s">
        <v>179</v>
      </c>
      <c r="B190" s="193"/>
      <c r="C190" s="194"/>
      <c r="D190" s="208"/>
      <c r="E190" s="209"/>
      <c r="F190" s="187" t="s">
        <v>80</v>
      </c>
      <c r="G190" s="188"/>
      <c r="H190" s="188"/>
      <c r="I190" s="189"/>
      <c r="J190" s="187" t="s">
        <v>80</v>
      </c>
      <c r="K190" s="188"/>
      <c r="L190" s="188"/>
      <c r="M190" s="188"/>
      <c r="N190" s="188"/>
      <c r="O190" s="189"/>
      <c r="P190" s="187" t="s">
        <v>80</v>
      </c>
      <c r="Q190" s="188"/>
      <c r="R190" s="188"/>
      <c r="S190" s="189"/>
      <c r="T190" s="187" t="s">
        <v>80</v>
      </c>
      <c r="U190" s="188"/>
      <c r="V190" s="188"/>
      <c r="W190" s="188"/>
      <c r="X190" s="188"/>
      <c r="Y190" s="189"/>
      <c r="Z190" s="187" t="s">
        <v>80</v>
      </c>
      <c r="AA190" s="188"/>
      <c r="AB190" s="189"/>
      <c r="AC190" s="187" t="s">
        <v>80</v>
      </c>
      <c r="AD190" s="188"/>
      <c r="AE190" s="188"/>
      <c r="AF190" s="189"/>
      <c r="AG190" s="187">
        <v>11617.76</v>
      </c>
      <c r="AH190" s="188"/>
      <c r="AI190" s="188"/>
      <c r="AJ190" s="188"/>
      <c r="AK190" s="189"/>
      <c r="AL190" s="187">
        <v>7379.62</v>
      </c>
      <c r="AM190" s="188"/>
      <c r="AN190" s="188"/>
      <c r="AO190" s="188"/>
      <c r="AP190" s="189"/>
      <c r="AQ190" s="187">
        <v>4605.95</v>
      </c>
      <c r="AR190" s="188"/>
      <c r="AS190" s="188"/>
      <c r="AT190" s="189"/>
      <c r="AU190" s="187" t="s">
        <v>80</v>
      </c>
      <c r="AV190" s="188"/>
      <c r="AW190" s="188"/>
      <c r="AX190" s="188"/>
      <c r="AY190" s="207" t="s">
        <v>80</v>
      </c>
      <c r="AZ190" s="207"/>
    </row>
    <row r="191" spans="1:52" ht="25.5" customHeight="1" thickBot="1">
      <c r="A191" s="192" t="s">
        <v>180</v>
      </c>
      <c r="B191" s="193"/>
      <c r="C191" s="194"/>
      <c r="D191" s="197"/>
      <c r="E191" s="198"/>
      <c r="F191" s="187" t="s">
        <v>80</v>
      </c>
      <c r="G191" s="188"/>
      <c r="H191" s="188"/>
      <c r="I191" s="189"/>
      <c r="J191" s="187" t="s">
        <v>80</v>
      </c>
      <c r="K191" s="188"/>
      <c r="L191" s="188"/>
      <c r="M191" s="188"/>
      <c r="N191" s="188"/>
      <c r="O191" s="189"/>
      <c r="P191" s="187" t="s">
        <v>80</v>
      </c>
      <c r="Q191" s="188"/>
      <c r="R191" s="188"/>
      <c r="S191" s="189"/>
      <c r="T191" s="187" t="s">
        <v>80</v>
      </c>
      <c r="U191" s="188"/>
      <c r="V191" s="188"/>
      <c r="W191" s="188"/>
      <c r="X191" s="188"/>
      <c r="Y191" s="189"/>
      <c r="Z191" s="187" t="s">
        <v>80</v>
      </c>
      <c r="AA191" s="188"/>
      <c r="AB191" s="189"/>
      <c r="AC191" s="187" t="s">
        <v>80</v>
      </c>
      <c r="AD191" s="188"/>
      <c r="AE191" s="188"/>
      <c r="AF191" s="189"/>
      <c r="AG191" s="187">
        <v>13719.3</v>
      </c>
      <c r="AH191" s="188"/>
      <c r="AI191" s="188"/>
      <c r="AJ191" s="188"/>
      <c r="AK191" s="189"/>
      <c r="AL191" s="187">
        <v>8703.57</v>
      </c>
      <c r="AM191" s="188"/>
      <c r="AN191" s="188"/>
      <c r="AO191" s="188"/>
      <c r="AP191" s="189"/>
      <c r="AQ191" s="187">
        <v>5425.7</v>
      </c>
      <c r="AR191" s="188"/>
      <c r="AS191" s="188"/>
      <c r="AT191" s="189"/>
      <c r="AU191" s="187" t="s">
        <v>80</v>
      </c>
      <c r="AV191" s="188"/>
      <c r="AW191" s="188"/>
      <c r="AX191" s="188"/>
      <c r="AY191" s="207" t="s">
        <v>80</v>
      </c>
      <c r="AZ191" s="207"/>
    </row>
    <row r="192" spans="1:52" ht="32.25" customHeight="1" thickBot="1">
      <c r="A192" s="202" t="s">
        <v>55</v>
      </c>
      <c r="B192" s="203"/>
      <c r="C192" s="204"/>
      <c r="D192" s="205" t="s">
        <v>124</v>
      </c>
      <c r="E192" s="206"/>
      <c r="F192" s="199" t="s">
        <v>170</v>
      </c>
      <c r="G192" s="200"/>
      <c r="H192" s="200"/>
      <c r="I192" s="201"/>
      <c r="J192" s="199" t="s">
        <v>171</v>
      </c>
      <c r="K192" s="200"/>
      <c r="L192" s="200"/>
      <c r="M192" s="200"/>
      <c r="N192" s="200"/>
      <c r="O192" s="201"/>
      <c r="P192" s="199" t="s">
        <v>172</v>
      </c>
      <c r="Q192" s="200"/>
      <c r="R192" s="200"/>
      <c r="S192" s="201"/>
      <c r="T192" s="199" t="s">
        <v>173</v>
      </c>
      <c r="U192" s="200"/>
      <c r="V192" s="200"/>
      <c r="W192" s="200"/>
      <c r="X192" s="200"/>
      <c r="Y192" s="201"/>
      <c r="Z192" s="199" t="s">
        <v>174</v>
      </c>
      <c r="AA192" s="200"/>
      <c r="AB192" s="201"/>
      <c r="AC192" s="199" t="s">
        <v>165</v>
      </c>
      <c r="AD192" s="200"/>
      <c r="AE192" s="200"/>
      <c r="AF192" s="200"/>
      <c r="AG192" s="200"/>
      <c r="AH192" s="200"/>
      <c r="AI192" s="200"/>
      <c r="AJ192" s="200"/>
      <c r="AK192" s="201"/>
      <c r="AL192" s="199" t="s">
        <v>175</v>
      </c>
      <c r="AM192" s="200"/>
      <c r="AN192" s="200"/>
      <c r="AO192" s="200"/>
      <c r="AP192" s="201"/>
      <c r="AQ192" s="199" t="s">
        <v>176</v>
      </c>
      <c r="AR192" s="200"/>
      <c r="AS192" s="200"/>
      <c r="AT192" s="201"/>
      <c r="AU192" s="199" t="s">
        <v>182</v>
      </c>
      <c r="AV192" s="200"/>
      <c r="AW192" s="200"/>
      <c r="AX192" s="200"/>
      <c r="AY192" s="133" t="s">
        <v>181</v>
      </c>
      <c r="AZ192" s="133" t="s">
        <v>182</v>
      </c>
    </row>
    <row r="193" spans="1:52" ht="38.25" customHeight="1" thickBot="1">
      <c r="A193" s="192" t="s">
        <v>177</v>
      </c>
      <c r="B193" s="193"/>
      <c r="C193" s="194"/>
      <c r="D193" s="195" t="s">
        <v>183</v>
      </c>
      <c r="E193" s="196"/>
      <c r="F193" s="187">
        <v>7644.22</v>
      </c>
      <c r="G193" s="188"/>
      <c r="H193" s="188"/>
      <c r="I193" s="189"/>
      <c r="J193" s="187">
        <v>4792.03</v>
      </c>
      <c r="K193" s="188"/>
      <c r="L193" s="188"/>
      <c r="M193" s="188"/>
      <c r="N193" s="188"/>
      <c r="O193" s="189"/>
      <c r="P193" s="187">
        <v>3132.14</v>
      </c>
      <c r="Q193" s="188"/>
      <c r="R193" s="188"/>
      <c r="S193" s="189"/>
      <c r="T193" s="187">
        <v>1986.95</v>
      </c>
      <c r="U193" s="188"/>
      <c r="V193" s="188"/>
      <c r="W193" s="188"/>
      <c r="X193" s="188"/>
      <c r="Y193" s="189"/>
      <c r="Z193" s="187">
        <v>1292.1600000000001</v>
      </c>
      <c r="AA193" s="188"/>
      <c r="AB193" s="189"/>
      <c r="AC193" s="187" t="s">
        <v>80</v>
      </c>
      <c r="AD193" s="188"/>
      <c r="AE193" s="188"/>
      <c r="AF193" s="188"/>
      <c r="AG193" s="188"/>
      <c r="AH193" s="188"/>
      <c r="AI193" s="188"/>
      <c r="AJ193" s="188"/>
      <c r="AK193" s="189"/>
      <c r="AL193" s="187" t="s">
        <v>80</v>
      </c>
      <c r="AM193" s="188"/>
      <c r="AN193" s="188"/>
      <c r="AO193" s="188"/>
      <c r="AP193" s="189"/>
      <c r="AQ193" s="187" t="s">
        <v>80</v>
      </c>
      <c r="AR193" s="188"/>
      <c r="AS193" s="188"/>
      <c r="AT193" s="189"/>
      <c r="AU193" s="187" t="s">
        <v>80</v>
      </c>
      <c r="AV193" s="188"/>
      <c r="AW193" s="188"/>
      <c r="AX193" s="188"/>
      <c r="AY193" s="134" t="s">
        <v>80</v>
      </c>
      <c r="AZ193" s="134" t="s">
        <v>80</v>
      </c>
    </row>
    <row r="194" spans="1:52" ht="25.5" customHeight="1" thickBot="1">
      <c r="A194" s="192" t="s">
        <v>179</v>
      </c>
      <c r="B194" s="193"/>
      <c r="C194" s="194"/>
      <c r="D194" s="208"/>
      <c r="E194" s="209"/>
      <c r="F194" s="187" t="s">
        <v>80</v>
      </c>
      <c r="G194" s="188"/>
      <c r="H194" s="188"/>
      <c r="I194" s="189"/>
      <c r="J194" s="187" t="s">
        <v>80</v>
      </c>
      <c r="K194" s="188"/>
      <c r="L194" s="188"/>
      <c r="M194" s="188"/>
      <c r="N194" s="188"/>
      <c r="O194" s="189"/>
      <c r="P194" s="187" t="s">
        <v>80</v>
      </c>
      <c r="Q194" s="188"/>
      <c r="R194" s="188"/>
      <c r="S194" s="189"/>
      <c r="T194" s="187" t="s">
        <v>80</v>
      </c>
      <c r="U194" s="188"/>
      <c r="V194" s="188"/>
      <c r="W194" s="188"/>
      <c r="X194" s="188"/>
      <c r="Y194" s="189"/>
      <c r="Z194" s="187" t="s">
        <v>80</v>
      </c>
      <c r="AA194" s="188"/>
      <c r="AB194" s="189"/>
      <c r="AC194" s="187">
        <v>15619.08</v>
      </c>
      <c r="AD194" s="188"/>
      <c r="AE194" s="188"/>
      <c r="AF194" s="188"/>
      <c r="AG194" s="188"/>
      <c r="AH194" s="188"/>
      <c r="AI194" s="188"/>
      <c r="AJ194" s="188"/>
      <c r="AK194" s="189"/>
      <c r="AL194" s="187">
        <v>9828.92</v>
      </c>
      <c r="AM194" s="188"/>
      <c r="AN194" s="188"/>
      <c r="AO194" s="188"/>
      <c r="AP194" s="189"/>
      <c r="AQ194" s="187">
        <v>6423.15</v>
      </c>
      <c r="AR194" s="188"/>
      <c r="AS194" s="188"/>
      <c r="AT194" s="189"/>
      <c r="AU194" s="187">
        <v>1323.69</v>
      </c>
      <c r="AV194" s="188"/>
      <c r="AW194" s="188"/>
      <c r="AX194" s="188"/>
      <c r="AY194" s="133">
        <v>4067.31</v>
      </c>
      <c r="AZ194" s="133">
        <v>2647.38</v>
      </c>
    </row>
    <row r="195" spans="1:52" ht="25.5" customHeight="1" thickBot="1">
      <c r="A195" s="192" t="s">
        <v>180</v>
      </c>
      <c r="B195" s="193"/>
      <c r="C195" s="194"/>
      <c r="D195" s="208"/>
      <c r="E195" s="209"/>
      <c r="F195" s="187" t="s">
        <v>80</v>
      </c>
      <c r="G195" s="188"/>
      <c r="H195" s="188"/>
      <c r="I195" s="189"/>
      <c r="J195" s="187" t="s">
        <v>80</v>
      </c>
      <c r="K195" s="188"/>
      <c r="L195" s="188"/>
      <c r="M195" s="188"/>
      <c r="N195" s="188"/>
      <c r="O195" s="189"/>
      <c r="P195" s="187" t="s">
        <v>80</v>
      </c>
      <c r="Q195" s="188"/>
      <c r="R195" s="188"/>
      <c r="S195" s="189"/>
      <c r="T195" s="187" t="s">
        <v>80</v>
      </c>
      <c r="U195" s="188"/>
      <c r="V195" s="188"/>
      <c r="W195" s="188"/>
      <c r="X195" s="188"/>
      <c r="Y195" s="189"/>
      <c r="Z195" s="187" t="s">
        <v>80</v>
      </c>
      <c r="AA195" s="188"/>
      <c r="AB195" s="189"/>
      <c r="AC195" s="187">
        <v>17208.310000000001</v>
      </c>
      <c r="AD195" s="188"/>
      <c r="AE195" s="188"/>
      <c r="AF195" s="188"/>
      <c r="AG195" s="188"/>
      <c r="AH195" s="188"/>
      <c r="AI195" s="188"/>
      <c r="AJ195" s="188"/>
      <c r="AK195" s="189"/>
      <c r="AL195" s="187">
        <v>10777.79</v>
      </c>
      <c r="AM195" s="188"/>
      <c r="AN195" s="188"/>
      <c r="AO195" s="188"/>
      <c r="AP195" s="189"/>
      <c r="AQ195" s="187">
        <v>7030.81</v>
      </c>
      <c r="AR195" s="188"/>
      <c r="AS195" s="188"/>
      <c r="AT195" s="189"/>
      <c r="AU195" s="187">
        <v>1444.26</v>
      </c>
      <c r="AV195" s="188"/>
      <c r="AW195" s="188"/>
      <c r="AX195" s="188"/>
      <c r="AY195" s="133">
        <v>4447.09</v>
      </c>
      <c r="AZ195" s="133">
        <v>2888.51</v>
      </c>
    </row>
    <row r="196" spans="1:52" ht="38.25" customHeight="1" thickBot="1">
      <c r="A196" s="192" t="s">
        <v>184</v>
      </c>
      <c r="B196" s="193"/>
      <c r="C196" s="194"/>
      <c r="D196" s="197"/>
      <c r="E196" s="198"/>
      <c r="F196" s="187">
        <v>23078.28</v>
      </c>
      <c r="G196" s="188"/>
      <c r="H196" s="188"/>
      <c r="I196" s="189"/>
      <c r="J196" s="187">
        <v>14450.54</v>
      </c>
      <c r="K196" s="188"/>
      <c r="L196" s="188"/>
      <c r="M196" s="188"/>
      <c r="N196" s="188"/>
      <c r="O196" s="189"/>
      <c r="P196" s="187">
        <v>9378.7900000000009</v>
      </c>
      <c r="Q196" s="188"/>
      <c r="R196" s="188"/>
      <c r="S196" s="189"/>
      <c r="T196" s="187">
        <v>5914.58</v>
      </c>
      <c r="U196" s="188"/>
      <c r="V196" s="188"/>
      <c r="W196" s="188"/>
      <c r="X196" s="188"/>
      <c r="Y196" s="189"/>
      <c r="Z196" s="187">
        <v>3820.25</v>
      </c>
      <c r="AA196" s="188"/>
      <c r="AB196" s="189"/>
      <c r="AC196" s="187" t="s">
        <v>80</v>
      </c>
      <c r="AD196" s="188"/>
      <c r="AE196" s="188"/>
      <c r="AF196" s="188"/>
      <c r="AG196" s="188"/>
      <c r="AH196" s="188"/>
      <c r="AI196" s="188"/>
      <c r="AJ196" s="188"/>
      <c r="AK196" s="189"/>
      <c r="AL196" s="187" t="s">
        <v>80</v>
      </c>
      <c r="AM196" s="188"/>
      <c r="AN196" s="188"/>
      <c r="AO196" s="188"/>
      <c r="AP196" s="189"/>
      <c r="AQ196" s="187" t="s">
        <v>80</v>
      </c>
      <c r="AR196" s="188"/>
      <c r="AS196" s="188"/>
      <c r="AT196" s="189"/>
      <c r="AU196" s="187" t="s">
        <v>80</v>
      </c>
      <c r="AV196" s="188"/>
      <c r="AW196" s="188"/>
      <c r="AX196" s="188"/>
      <c r="AY196" s="134" t="s">
        <v>80</v>
      </c>
      <c r="AZ196" s="134" t="s">
        <v>80</v>
      </c>
    </row>
    <row r="197" spans="1:52" ht="25.5" customHeight="1" thickBot="1">
      <c r="A197" s="202" t="s">
        <v>55</v>
      </c>
      <c r="B197" s="203"/>
      <c r="C197" s="204"/>
      <c r="D197" s="205" t="s">
        <v>124</v>
      </c>
      <c r="E197" s="206"/>
      <c r="F197" s="199" t="s">
        <v>174</v>
      </c>
      <c r="G197" s="200"/>
      <c r="H197" s="200"/>
      <c r="I197" s="201"/>
      <c r="J197" s="199" t="s">
        <v>185</v>
      </c>
      <c r="K197" s="200"/>
      <c r="L197" s="200"/>
      <c r="M197" s="200"/>
      <c r="N197" s="200"/>
      <c r="O197" s="201"/>
      <c r="P197" s="199" t="s">
        <v>182</v>
      </c>
      <c r="Q197" s="200"/>
      <c r="R197" s="200"/>
      <c r="S197" s="201"/>
      <c r="T197" s="199" t="s">
        <v>186</v>
      </c>
      <c r="U197" s="200"/>
      <c r="V197" s="200"/>
      <c r="W197" s="200"/>
      <c r="X197" s="200"/>
      <c r="Y197" s="201"/>
      <c r="Z197" s="199" t="s">
        <v>154</v>
      </c>
      <c r="AA197" s="200"/>
      <c r="AB197" s="201"/>
      <c r="AC197" s="199" t="s">
        <v>154</v>
      </c>
      <c r="AD197" s="200"/>
      <c r="AE197" s="200"/>
      <c r="AF197" s="201"/>
      <c r="AG197" s="199" t="s">
        <v>154</v>
      </c>
      <c r="AH197" s="200"/>
      <c r="AI197" s="200"/>
      <c r="AJ197" s="200"/>
      <c r="AK197" s="201"/>
      <c r="AL197" s="199" t="s">
        <v>154</v>
      </c>
      <c r="AM197" s="200"/>
      <c r="AN197" s="200"/>
      <c r="AO197" s="200"/>
      <c r="AP197" s="201"/>
      <c r="AQ197" s="199" t="s">
        <v>154</v>
      </c>
      <c r="AR197" s="200"/>
      <c r="AS197" s="200"/>
      <c r="AT197" s="201"/>
      <c r="AU197" s="199" t="s">
        <v>154</v>
      </c>
      <c r="AV197" s="200"/>
      <c r="AW197" s="200"/>
      <c r="AX197" s="200"/>
      <c r="AY197" s="134" t="s">
        <v>80</v>
      </c>
      <c r="AZ197" s="134" t="s">
        <v>80</v>
      </c>
    </row>
    <row r="198" spans="1:52" ht="38.25" customHeight="1" thickBot="1">
      <c r="A198" s="192" t="s">
        <v>187</v>
      </c>
      <c r="B198" s="193"/>
      <c r="C198" s="194"/>
      <c r="D198" s="195" t="s">
        <v>188</v>
      </c>
      <c r="E198" s="196"/>
      <c r="F198" s="187">
        <v>2036.94</v>
      </c>
      <c r="G198" s="188"/>
      <c r="H198" s="188"/>
      <c r="I198" s="189"/>
      <c r="J198" s="187">
        <v>1333.84</v>
      </c>
      <c r="K198" s="188"/>
      <c r="L198" s="188"/>
      <c r="M198" s="188"/>
      <c r="N198" s="188"/>
      <c r="O198" s="189"/>
      <c r="P198" s="187" t="s">
        <v>80</v>
      </c>
      <c r="Q198" s="188"/>
      <c r="R198" s="188"/>
      <c r="S198" s="189"/>
      <c r="T198" s="187" t="s">
        <v>80</v>
      </c>
      <c r="U198" s="188"/>
      <c r="V198" s="188"/>
      <c r="W198" s="188"/>
      <c r="X198" s="188"/>
      <c r="Y198" s="189"/>
      <c r="Z198" s="187" t="s">
        <v>80</v>
      </c>
      <c r="AA198" s="188"/>
      <c r="AB198" s="189"/>
      <c r="AC198" s="187" t="s">
        <v>80</v>
      </c>
      <c r="AD198" s="188"/>
      <c r="AE198" s="188"/>
      <c r="AF198" s="189"/>
      <c r="AG198" s="187" t="s">
        <v>80</v>
      </c>
      <c r="AH198" s="188"/>
      <c r="AI198" s="188"/>
      <c r="AJ198" s="188"/>
      <c r="AK198" s="189"/>
      <c r="AL198" s="187" t="s">
        <v>80</v>
      </c>
      <c r="AM198" s="188"/>
      <c r="AN198" s="188"/>
      <c r="AO198" s="188"/>
      <c r="AP198" s="189"/>
      <c r="AQ198" s="187" t="s">
        <v>80</v>
      </c>
      <c r="AR198" s="188"/>
      <c r="AS198" s="188"/>
      <c r="AT198" s="189"/>
      <c r="AU198" s="187" t="s">
        <v>80</v>
      </c>
      <c r="AV198" s="188"/>
      <c r="AW198" s="188"/>
      <c r="AX198" s="188"/>
      <c r="AY198" s="134" t="s">
        <v>80</v>
      </c>
      <c r="AZ198" s="134" t="s">
        <v>80</v>
      </c>
    </row>
    <row r="199" spans="1:52" ht="25.5" customHeight="1" thickBot="1">
      <c r="A199" s="192" t="s">
        <v>189</v>
      </c>
      <c r="B199" s="193"/>
      <c r="C199" s="194"/>
      <c r="D199" s="197"/>
      <c r="E199" s="198"/>
      <c r="F199" s="187" t="s">
        <v>80</v>
      </c>
      <c r="G199" s="188"/>
      <c r="H199" s="188"/>
      <c r="I199" s="189"/>
      <c r="J199" s="187" t="s">
        <v>80</v>
      </c>
      <c r="K199" s="188"/>
      <c r="L199" s="188"/>
      <c r="M199" s="188"/>
      <c r="N199" s="188"/>
      <c r="O199" s="189"/>
      <c r="P199" s="187">
        <v>6828.64</v>
      </c>
      <c r="Q199" s="188"/>
      <c r="R199" s="188"/>
      <c r="S199" s="189"/>
      <c r="T199" s="187">
        <v>4403.17</v>
      </c>
      <c r="U199" s="188"/>
      <c r="V199" s="188"/>
      <c r="W199" s="188"/>
      <c r="X199" s="188"/>
      <c r="Y199" s="189"/>
      <c r="Z199" s="187" t="s">
        <v>80</v>
      </c>
      <c r="AA199" s="188"/>
      <c r="AB199" s="189"/>
      <c r="AC199" s="187" t="s">
        <v>80</v>
      </c>
      <c r="AD199" s="188"/>
      <c r="AE199" s="188"/>
      <c r="AF199" s="189"/>
      <c r="AG199" s="187" t="s">
        <v>80</v>
      </c>
      <c r="AH199" s="188"/>
      <c r="AI199" s="188"/>
      <c r="AJ199" s="188"/>
      <c r="AK199" s="189"/>
      <c r="AL199" s="187" t="s">
        <v>80</v>
      </c>
      <c r="AM199" s="188"/>
      <c r="AN199" s="188"/>
      <c r="AO199" s="188"/>
      <c r="AP199" s="189"/>
      <c r="AQ199" s="187" t="s">
        <v>80</v>
      </c>
      <c r="AR199" s="188"/>
      <c r="AS199" s="188"/>
      <c r="AT199" s="189"/>
      <c r="AU199" s="187" t="s">
        <v>80</v>
      </c>
      <c r="AV199" s="188"/>
      <c r="AW199" s="188"/>
      <c r="AX199" s="188"/>
      <c r="AY199" s="134" t="s">
        <v>80</v>
      </c>
      <c r="AZ199" s="134" t="s">
        <v>80</v>
      </c>
    </row>
    <row r="200" spans="1:52" ht="25.5" customHeight="1" thickBot="1">
      <c r="A200" s="192" t="s">
        <v>190</v>
      </c>
      <c r="B200" s="193"/>
      <c r="C200" s="194"/>
      <c r="D200" s="195" t="s">
        <v>188</v>
      </c>
      <c r="E200" s="196"/>
      <c r="F200" s="187" t="s">
        <v>80</v>
      </c>
      <c r="G200" s="188"/>
      <c r="H200" s="188"/>
      <c r="I200" s="189"/>
      <c r="J200" s="187" t="s">
        <v>80</v>
      </c>
      <c r="K200" s="188"/>
      <c r="L200" s="188"/>
      <c r="M200" s="188"/>
      <c r="N200" s="188"/>
      <c r="O200" s="189"/>
      <c r="P200" s="187">
        <v>7374.66</v>
      </c>
      <c r="Q200" s="188"/>
      <c r="R200" s="188"/>
      <c r="S200" s="189"/>
      <c r="T200" s="187">
        <v>4747.17</v>
      </c>
      <c r="U200" s="188"/>
      <c r="V200" s="188"/>
      <c r="W200" s="188"/>
      <c r="X200" s="188"/>
      <c r="Y200" s="189"/>
      <c r="Z200" s="187" t="s">
        <v>80</v>
      </c>
      <c r="AA200" s="188"/>
      <c r="AB200" s="189"/>
      <c r="AC200" s="187" t="s">
        <v>80</v>
      </c>
      <c r="AD200" s="188"/>
      <c r="AE200" s="188"/>
      <c r="AF200" s="189"/>
      <c r="AG200" s="187" t="s">
        <v>80</v>
      </c>
      <c r="AH200" s="188"/>
      <c r="AI200" s="188"/>
      <c r="AJ200" s="188"/>
      <c r="AK200" s="189"/>
      <c r="AL200" s="187" t="s">
        <v>80</v>
      </c>
      <c r="AM200" s="188"/>
      <c r="AN200" s="188"/>
      <c r="AO200" s="188"/>
      <c r="AP200" s="189"/>
      <c r="AQ200" s="187" t="s">
        <v>80</v>
      </c>
      <c r="AR200" s="188"/>
      <c r="AS200" s="188"/>
      <c r="AT200" s="189"/>
      <c r="AU200" s="187" t="s">
        <v>80</v>
      </c>
      <c r="AV200" s="188"/>
      <c r="AW200" s="188"/>
      <c r="AX200" s="188"/>
      <c r="AY200" s="134" t="s">
        <v>80</v>
      </c>
      <c r="AZ200" s="134" t="s">
        <v>80</v>
      </c>
    </row>
    <row r="201" spans="1:52" ht="25.5" customHeight="1" thickBot="1">
      <c r="A201" s="192" t="s">
        <v>191</v>
      </c>
      <c r="B201" s="193"/>
      <c r="C201" s="194"/>
      <c r="D201" s="197"/>
      <c r="E201" s="198"/>
      <c r="F201" s="187" t="s">
        <v>80</v>
      </c>
      <c r="G201" s="188"/>
      <c r="H201" s="188"/>
      <c r="I201" s="189"/>
      <c r="J201" s="187" t="s">
        <v>80</v>
      </c>
      <c r="K201" s="188"/>
      <c r="L201" s="188"/>
      <c r="M201" s="188"/>
      <c r="N201" s="188"/>
      <c r="O201" s="189"/>
      <c r="P201" s="187">
        <v>9492</v>
      </c>
      <c r="Q201" s="188"/>
      <c r="R201" s="188"/>
      <c r="S201" s="189"/>
      <c r="T201" s="187">
        <v>6081.09</v>
      </c>
      <c r="U201" s="188"/>
      <c r="V201" s="188"/>
      <c r="W201" s="188"/>
      <c r="X201" s="188"/>
      <c r="Y201" s="189"/>
      <c r="Z201" s="187" t="s">
        <v>80</v>
      </c>
      <c r="AA201" s="188"/>
      <c r="AB201" s="189"/>
      <c r="AC201" s="187" t="s">
        <v>80</v>
      </c>
      <c r="AD201" s="188"/>
      <c r="AE201" s="188"/>
      <c r="AF201" s="189"/>
      <c r="AG201" s="187" t="s">
        <v>80</v>
      </c>
      <c r="AH201" s="188"/>
      <c r="AI201" s="188"/>
      <c r="AJ201" s="188"/>
      <c r="AK201" s="189"/>
      <c r="AL201" s="187" t="s">
        <v>80</v>
      </c>
      <c r="AM201" s="188"/>
      <c r="AN201" s="188"/>
      <c r="AO201" s="188"/>
      <c r="AP201" s="189"/>
      <c r="AQ201" s="187" t="s">
        <v>80</v>
      </c>
      <c r="AR201" s="188"/>
      <c r="AS201" s="188"/>
      <c r="AT201" s="189"/>
      <c r="AU201" s="187" t="s">
        <v>80</v>
      </c>
      <c r="AV201" s="188"/>
      <c r="AW201" s="188"/>
      <c r="AX201" s="188"/>
      <c r="AY201" s="134" t="s">
        <v>80</v>
      </c>
      <c r="AZ201" s="134" t="s">
        <v>80</v>
      </c>
    </row>
    <row r="202" spans="1:52">
      <c r="A202" s="46"/>
      <c r="B202" s="46"/>
      <c r="C202" s="46"/>
      <c r="D202" s="46"/>
      <c r="E202" s="46"/>
      <c r="F202" s="46"/>
      <c r="G202" s="46"/>
      <c r="H202" s="46"/>
      <c r="I202" s="46"/>
      <c r="J202" s="46"/>
      <c r="K202" s="46"/>
      <c r="L202" s="46"/>
      <c r="M202" s="46"/>
      <c r="N202" s="46"/>
      <c r="O202" s="46"/>
      <c r="P202" s="46"/>
      <c r="Q202" s="46"/>
      <c r="R202" s="46"/>
      <c r="S202" s="46"/>
      <c r="T202" s="46"/>
      <c r="U202" s="46"/>
      <c r="V202" s="46"/>
      <c r="W202" s="46"/>
      <c r="X202" s="46"/>
      <c r="Y202" s="46"/>
      <c r="Z202" s="46"/>
      <c r="AA202" s="46"/>
      <c r="AB202" s="46"/>
      <c r="AC202" s="46"/>
      <c r="AD202" s="46"/>
      <c r="AE202" s="46"/>
      <c r="AF202" s="46"/>
      <c r="AG202" s="46"/>
      <c r="AH202" s="46"/>
      <c r="AI202" s="46"/>
      <c r="AJ202" s="46"/>
      <c r="AK202" s="46"/>
      <c r="AL202" s="46"/>
      <c r="AM202" s="46"/>
      <c r="AN202" s="46"/>
      <c r="AO202" s="46"/>
      <c r="AP202" s="46"/>
      <c r="AQ202" s="46"/>
      <c r="AR202" s="46"/>
      <c r="AS202" s="46"/>
      <c r="AT202" s="46"/>
      <c r="AU202" s="46"/>
      <c r="AV202" s="46"/>
      <c r="AW202" s="46"/>
      <c r="AX202" s="46"/>
      <c r="AY202" s="46"/>
      <c r="AZ202" s="46"/>
    </row>
    <row r="203" spans="1:52" ht="15.75">
      <c r="A203" s="44"/>
    </row>
    <row r="204" spans="1:52" ht="31.5" customHeight="1">
      <c r="A204" s="170" t="s">
        <v>223</v>
      </c>
      <c r="C204" s="160" t="s">
        <v>224</v>
      </c>
      <c r="D204" s="160"/>
    </row>
    <row r="205" spans="1:52" ht="75.75" customHeight="1">
      <c r="A205" s="170"/>
      <c r="C205" s="160" t="s">
        <v>225</v>
      </c>
      <c r="D205" s="160"/>
    </row>
    <row r="206" spans="1:52" ht="32.25" customHeight="1">
      <c r="A206" s="170"/>
      <c r="C206" s="160" t="s">
        <v>279</v>
      </c>
      <c r="D206" s="160"/>
    </row>
    <row r="207" spans="1:52" ht="15.75">
      <c r="A207" s="45" t="s">
        <v>226</v>
      </c>
    </row>
    <row r="208" spans="1:52" ht="46.5" customHeight="1">
      <c r="A208" s="160" t="s">
        <v>228</v>
      </c>
      <c r="B208" s="166"/>
      <c r="C208" s="166"/>
      <c r="D208" s="166"/>
    </row>
    <row r="209" spans="1:6" ht="64.5" customHeight="1">
      <c r="A209" s="160" t="s">
        <v>376</v>
      </c>
      <c r="B209" s="166"/>
      <c r="C209" s="166"/>
      <c r="D209" s="166"/>
    </row>
    <row r="210" spans="1:6" ht="15.75">
      <c r="A210" s="45"/>
    </row>
    <row r="211" spans="1:6" ht="15.75">
      <c r="A211" s="109" t="s">
        <v>381</v>
      </c>
    </row>
    <row r="212" spans="1:6" ht="15.75">
      <c r="A212" s="109" t="s">
        <v>229</v>
      </c>
    </row>
    <row r="213" spans="1:6" ht="15.75">
      <c r="A213" s="47"/>
    </row>
    <row r="214" spans="1:6" ht="16.5" thickBot="1">
      <c r="A214" s="109" t="s">
        <v>230</v>
      </c>
    </row>
    <row r="215" spans="1:6" ht="60.75" customHeight="1" thickBot="1">
      <c r="A215" s="42" t="s">
        <v>18</v>
      </c>
      <c r="B215" s="53" t="s">
        <v>119</v>
      </c>
      <c r="C215" s="173" t="s">
        <v>227</v>
      </c>
      <c r="D215" s="175"/>
    </row>
    <row r="216" spans="1:6" ht="45.75" thickBot="1">
      <c r="A216" s="40">
        <v>1</v>
      </c>
      <c r="B216" s="55" t="s">
        <v>231</v>
      </c>
      <c r="C216" s="185">
        <v>53.34</v>
      </c>
      <c r="D216" s="186"/>
    </row>
    <row r="217" spans="1:6" ht="75.75" thickBot="1">
      <c r="A217" s="40">
        <v>2</v>
      </c>
      <c r="B217" s="55" t="s">
        <v>232</v>
      </c>
      <c r="C217" s="181">
        <v>0</v>
      </c>
      <c r="D217" s="182"/>
    </row>
    <row r="218" spans="1:6" ht="60.75" thickBot="1">
      <c r="A218" s="40">
        <v>3</v>
      </c>
      <c r="B218" s="55" t="s">
        <v>233</v>
      </c>
      <c r="C218" s="181" t="s">
        <v>234</v>
      </c>
      <c r="D218" s="182"/>
    </row>
    <row r="219" spans="1:6" ht="45.75" thickBot="1">
      <c r="A219" s="40">
        <v>4</v>
      </c>
      <c r="B219" s="55" t="s">
        <v>235</v>
      </c>
      <c r="C219" s="179">
        <v>294.51</v>
      </c>
      <c r="D219" s="180"/>
    </row>
    <row r="220" spans="1:6" ht="105.75" thickBot="1">
      <c r="A220" s="40">
        <v>5</v>
      </c>
      <c r="B220" s="55" t="s">
        <v>236</v>
      </c>
      <c r="C220" s="181">
        <v>0</v>
      </c>
      <c r="D220" s="182"/>
    </row>
    <row r="221" spans="1:6" ht="75.75" thickBot="1">
      <c r="A221" s="40">
        <v>6</v>
      </c>
      <c r="B221" s="55" t="s">
        <v>120</v>
      </c>
      <c r="C221" s="183">
        <v>275.67</v>
      </c>
      <c r="D221" s="184"/>
    </row>
    <row r="224" spans="1:6" ht="15.75">
      <c r="E224" s="166" t="s">
        <v>259</v>
      </c>
      <c r="F224" s="166"/>
    </row>
    <row r="225" spans="1:6" ht="15.75">
      <c r="D225" s="24"/>
      <c r="F225" s="47" t="s">
        <v>129</v>
      </c>
    </row>
    <row r="226" spans="1:6" ht="15.75">
      <c r="F226" s="47" t="s">
        <v>130</v>
      </c>
    </row>
    <row r="227" spans="1:6" ht="15.75">
      <c r="E227" s="160" t="s">
        <v>377</v>
      </c>
      <c r="F227" s="160"/>
    </row>
    <row r="228" spans="1:6" ht="15.75">
      <c r="A228" s="45"/>
    </row>
    <row r="229" spans="1:6" ht="16.5">
      <c r="A229" s="167" t="s">
        <v>67</v>
      </c>
      <c r="B229" s="167"/>
      <c r="C229" s="167"/>
      <c r="D229" s="167"/>
      <c r="E229" s="167"/>
      <c r="F229" s="167"/>
    </row>
    <row r="230" spans="1:6" ht="16.5">
      <c r="A230" s="167" t="s">
        <v>68</v>
      </c>
      <c r="B230" s="167"/>
      <c r="C230" s="167"/>
      <c r="D230" s="167"/>
      <c r="E230" s="167"/>
      <c r="F230" s="167"/>
    </row>
    <row r="231" spans="1:6" ht="16.5">
      <c r="A231" s="56"/>
    </row>
    <row r="232" spans="1:6" ht="16.5">
      <c r="A232" s="169" t="s">
        <v>237</v>
      </c>
      <c r="B232" s="169"/>
      <c r="C232" s="169"/>
      <c r="D232" s="169"/>
      <c r="E232" s="169"/>
      <c r="F232" s="169"/>
    </row>
    <row r="233" spans="1:6" ht="3" customHeight="1">
      <c r="A233" s="56"/>
    </row>
    <row r="234" spans="1:6" ht="19.5">
      <c r="A234" s="167" t="s">
        <v>238</v>
      </c>
      <c r="B234" s="167"/>
      <c r="C234" s="167"/>
      <c r="D234" s="167"/>
      <c r="E234" s="167"/>
      <c r="F234" s="167"/>
    </row>
    <row r="235" spans="1:6" ht="3" customHeight="1">
      <c r="A235" s="56"/>
    </row>
    <row r="236" spans="1:6" ht="36.75" customHeight="1">
      <c r="A236" s="168" t="s">
        <v>239</v>
      </c>
      <c r="B236" s="169"/>
      <c r="C236" s="169"/>
      <c r="D236" s="169"/>
      <c r="E236" s="169"/>
      <c r="F236" s="169"/>
    </row>
    <row r="237" spans="1:6" ht="2.25" customHeight="1">
      <c r="A237" s="56"/>
    </row>
    <row r="238" spans="1:6" ht="19.5">
      <c r="A238" s="167" t="s">
        <v>257</v>
      </c>
      <c r="B238" s="167"/>
      <c r="C238" s="167"/>
      <c r="D238" s="167"/>
      <c r="E238" s="167"/>
      <c r="F238" s="167"/>
    </row>
    <row r="239" spans="1:6" ht="67.5" customHeight="1">
      <c r="A239" s="168" t="s">
        <v>240</v>
      </c>
      <c r="B239" s="169"/>
      <c r="C239" s="169"/>
      <c r="D239" s="169"/>
      <c r="E239" s="169"/>
      <c r="F239" s="169"/>
    </row>
    <row r="240" spans="1:6" ht="4.5" customHeight="1">
      <c r="A240" s="56"/>
    </row>
    <row r="241" spans="1:6" ht="19.5">
      <c r="A241" s="167" t="s">
        <v>253</v>
      </c>
      <c r="B241" s="167"/>
      <c r="C241" s="167"/>
      <c r="D241" s="167"/>
      <c r="E241" s="167"/>
      <c r="F241" s="167"/>
    </row>
    <row r="242" spans="1:6" ht="52.5" customHeight="1">
      <c r="A242" s="168" t="s">
        <v>254</v>
      </c>
      <c r="B242" s="169"/>
      <c r="C242" s="169"/>
      <c r="D242" s="169"/>
      <c r="E242" s="169"/>
      <c r="F242" s="169"/>
    </row>
    <row r="243" spans="1:6" ht="16.5">
      <c r="A243" s="56"/>
    </row>
    <row r="244" spans="1:6" ht="19.5">
      <c r="A244" s="167" t="s">
        <v>258</v>
      </c>
      <c r="B244" s="167"/>
      <c r="C244" s="167"/>
      <c r="D244" s="167"/>
      <c r="E244" s="167"/>
      <c r="F244" s="167"/>
    </row>
    <row r="245" spans="1:6" ht="19.5">
      <c r="A245" s="167" t="s">
        <v>255</v>
      </c>
      <c r="B245" s="167"/>
      <c r="C245" s="167"/>
      <c r="D245" s="167"/>
      <c r="E245" s="167"/>
      <c r="F245" s="167"/>
    </row>
    <row r="246" spans="1:6" ht="16.5">
      <c r="A246" s="169" t="s">
        <v>256</v>
      </c>
      <c r="B246" s="169"/>
      <c r="C246" s="169"/>
      <c r="D246" s="169"/>
      <c r="E246" s="169"/>
      <c r="F246" s="169"/>
    </row>
    <row r="247" spans="1:6" ht="16.5">
      <c r="A247" s="167"/>
      <c r="B247" s="167"/>
      <c r="C247" s="167"/>
      <c r="D247" s="167"/>
      <c r="E247" s="167"/>
      <c r="F247" s="167"/>
    </row>
    <row r="248" spans="1:6" ht="16.5">
      <c r="A248" s="169" t="s">
        <v>69</v>
      </c>
      <c r="B248" s="169"/>
      <c r="C248" s="169"/>
      <c r="D248" s="169"/>
      <c r="E248" s="169"/>
      <c r="F248" s="169"/>
    </row>
    <row r="249" spans="1:6" ht="16.5">
      <c r="A249" s="169" t="s">
        <v>241</v>
      </c>
      <c r="B249" s="169"/>
      <c r="C249" s="169"/>
      <c r="D249" s="169"/>
      <c r="E249" s="169"/>
      <c r="F249" s="169"/>
    </row>
    <row r="250" spans="1:6" ht="16.5">
      <c r="A250" s="169" t="s">
        <v>242</v>
      </c>
      <c r="B250" s="169"/>
      <c r="C250" s="169"/>
      <c r="D250" s="169"/>
      <c r="E250" s="169"/>
      <c r="F250" s="169"/>
    </row>
    <row r="251" spans="1:6" ht="16.5">
      <c r="A251" s="169" t="s">
        <v>243</v>
      </c>
      <c r="B251" s="169"/>
      <c r="C251" s="169"/>
      <c r="D251" s="169"/>
      <c r="E251" s="169"/>
      <c r="F251" s="169"/>
    </row>
    <row r="252" spans="1:6" ht="40.5" customHeight="1">
      <c r="A252" s="168" t="s">
        <v>251</v>
      </c>
      <c r="B252" s="169"/>
      <c r="C252" s="169"/>
      <c r="D252" s="169"/>
      <c r="E252" s="169"/>
      <c r="F252" s="169"/>
    </row>
    <row r="253" spans="1:6" ht="19.5">
      <c r="A253" s="169" t="s">
        <v>244</v>
      </c>
      <c r="B253" s="169"/>
      <c r="C253" s="169"/>
      <c r="D253" s="169"/>
      <c r="E253" s="169"/>
      <c r="F253" s="169"/>
    </row>
    <row r="254" spans="1:6" ht="37.5" customHeight="1">
      <c r="A254" s="168" t="s">
        <v>250</v>
      </c>
      <c r="B254" s="169"/>
      <c r="C254" s="169"/>
      <c r="D254" s="169"/>
      <c r="E254" s="169"/>
      <c r="F254" s="169"/>
    </row>
    <row r="255" spans="1:6" ht="19.5">
      <c r="A255" s="169" t="s">
        <v>245</v>
      </c>
      <c r="B255" s="169"/>
      <c r="C255" s="169"/>
      <c r="D255" s="169"/>
      <c r="E255" s="169"/>
      <c r="F255" s="169"/>
    </row>
    <row r="256" spans="1:6" ht="92.25" customHeight="1">
      <c r="A256" s="168" t="s">
        <v>249</v>
      </c>
      <c r="B256" s="169"/>
      <c r="C256" s="169"/>
      <c r="D256" s="169"/>
      <c r="E256" s="169"/>
      <c r="F256" s="169"/>
    </row>
    <row r="257" spans="1:6" ht="99.75" customHeight="1">
      <c r="A257" s="168" t="s">
        <v>248</v>
      </c>
      <c r="B257" s="169"/>
      <c r="C257" s="169"/>
      <c r="D257" s="169"/>
      <c r="E257" s="169"/>
      <c r="F257" s="169"/>
    </row>
    <row r="258" spans="1:6" ht="91.5" customHeight="1">
      <c r="A258" s="168" t="s">
        <v>247</v>
      </c>
      <c r="B258" s="169"/>
      <c r="C258" s="169"/>
      <c r="D258" s="169"/>
      <c r="E258" s="169"/>
      <c r="F258" s="169"/>
    </row>
    <row r="259" spans="1:6" ht="75.75" customHeight="1">
      <c r="A259" s="168" t="s">
        <v>246</v>
      </c>
      <c r="B259" s="169"/>
      <c r="C259" s="169"/>
      <c r="D259" s="169"/>
      <c r="E259" s="169"/>
      <c r="F259" s="169"/>
    </row>
    <row r="260" spans="1:6">
      <c r="A260" s="170"/>
    </row>
    <row r="261" spans="1:6" ht="31.5" customHeight="1">
      <c r="A261" s="170"/>
      <c r="D261" s="160" t="s">
        <v>252</v>
      </c>
      <c r="E261" s="160"/>
    </row>
    <row r="262" spans="1:6" ht="90" customHeight="1">
      <c r="A262" s="170"/>
      <c r="D262" s="160" t="s">
        <v>225</v>
      </c>
      <c r="E262" s="160"/>
    </row>
    <row r="263" spans="1:6" ht="21.75" customHeight="1">
      <c r="A263" s="56"/>
      <c r="D263" s="160" t="s">
        <v>377</v>
      </c>
      <c r="E263" s="160"/>
    </row>
    <row r="264" spans="1:6" ht="165" customHeight="1">
      <c r="A264" s="164" t="s">
        <v>378</v>
      </c>
      <c r="B264" s="165"/>
      <c r="C264" s="165"/>
      <c r="D264" s="165"/>
      <c r="E264" s="165"/>
    </row>
    <row r="265" spans="1:6" ht="16.5" thickBot="1">
      <c r="E265" s="47" t="s">
        <v>379</v>
      </c>
    </row>
    <row r="266" spans="1:6" ht="89.25" customHeight="1">
      <c r="A266" s="171" t="s">
        <v>18</v>
      </c>
      <c r="B266" s="173" t="s">
        <v>52</v>
      </c>
      <c r="C266" s="174"/>
      <c r="D266" s="175"/>
      <c r="E266" s="171" t="s">
        <v>380</v>
      </c>
    </row>
    <row r="267" spans="1:6" ht="15.75" thickBot="1">
      <c r="A267" s="172"/>
      <c r="B267" s="176" t="s">
        <v>53</v>
      </c>
      <c r="C267" s="177"/>
      <c r="D267" s="178"/>
      <c r="E267" s="172"/>
    </row>
    <row r="268" spans="1:6" ht="63.75" customHeight="1" thickBot="1">
      <c r="A268" s="40">
        <v>5</v>
      </c>
      <c r="B268" s="161" t="s">
        <v>54</v>
      </c>
      <c r="C268" s="162"/>
      <c r="D268" s="163"/>
      <c r="E268" s="54">
        <v>42770.83</v>
      </c>
    </row>
  </sheetData>
  <mergeCells count="1549">
    <mergeCell ref="A7:G7"/>
    <mergeCell ref="A8:G8"/>
    <mergeCell ref="A9:G9"/>
    <mergeCell ref="A10:A11"/>
    <mergeCell ref="C10:C11"/>
    <mergeCell ref="D10:D11"/>
    <mergeCell ref="E10:E11"/>
    <mergeCell ref="F10:F11"/>
    <mergeCell ref="G10:G11"/>
    <mergeCell ref="A1:G1"/>
    <mergeCell ref="A2:G2"/>
    <mergeCell ref="A3:G3"/>
    <mergeCell ref="A4:G4"/>
    <mergeCell ref="A5:G5"/>
    <mergeCell ref="A6:G6"/>
    <mergeCell ref="A29:D30"/>
    <mergeCell ref="E29:H30"/>
    <mergeCell ref="I29:K29"/>
    <mergeCell ref="I30:K30"/>
    <mergeCell ref="L29:Q29"/>
    <mergeCell ref="L30:Q30"/>
    <mergeCell ref="AW18:AZ23"/>
    <mergeCell ref="A24:AY24"/>
    <mergeCell ref="A25:AY25"/>
    <mergeCell ref="A26:AY26"/>
    <mergeCell ref="A27:AY27"/>
    <mergeCell ref="A28:AY28"/>
    <mergeCell ref="AZ25:AZ28"/>
    <mergeCell ref="U18:AV18"/>
    <mergeCell ref="U19:AV19"/>
    <mergeCell ref="U20:AV20"/>
    <mergeCell ref="U21:AV21"/>
    <mergeCell ref="U22:AV22"/>
    <mergeCell ref="U23:AV23"/>
    <mergeCell ref="A18:A23"/>
    <mergeCell ref="B18:B23"/>
    <mergeCell ref="C18:F23"/>
    <mergeCell ref="G18:L23"/>
    <mergeCell ref="M18:N23"/>
    <mergeCell ref="O18:T23"/>
    <mergeCell ref="AR31:AY31"/>
    <mergeCell ref="A32:D32"/>
    <mergeCell ref="I32:K32"/>
    <mergeCell ref="L32:Q32"/>
    <mergeCell ref="R32:V32"/>
    <mergeCell ref="W32:AA32"/>
    <mergeCell ref="AB32:AG32"/>
    <mergeCell ref="AH32:AM32"/>
    <mergeCell ref="AN32:AQ32"/>
    <mergeCell ref="AR32:AY32"/>
    <mergeCell ref="AZ29:AZ30"/>
    <mergeCell ref="A31:D31"/>
    <mergeCell ref="E31:H32"/>
    <mergeCell ref="I31:K31"/>
    <mergeCell ref="L31:Q31"/>
    <mergeCell ref="R31:V31"/>
    <mergeCell ref="W31:AA31"/>
    <mergeCell ref="AB31:AG31"/>
    <mergeCell ref="AH31:AM31"/>
    <mergeCell ref="AN31:AQ31"/>
    <mergeCell ref="AH29:AM29"/>
    <mergeCell ref="AH30:AM30"/>
    <mergeCell ref="AN29:AQ29"/>
    <mergeCell ref="AN30:AQ30"/>
    <mergeCell ref="AR29:AY29"/>
    <mergeCell ref="AR30:AY30"/>
    <mergeCell ref="R29:V29"/>
    <mergeCell ref="R30:V30"/>
    <mergeCell ref="W29:AA29"/>
    <mergeCell ref="W30:AA30"/>
    <mergeCell ref="AB29:AG29"/>
    <mergeCell ref="AB30:AG30"/>
    <mergeCell ref="AZ39:AZ40"/>
    <mergeCell ref="AH34:AM34"/>
    <mergeCell ref="AN34:AQ34"/>
    <mergeCell ref="AR34:AY34"/>
    <mergeCell ref="A35:D36"/>
    <mergeCell ref="E35:H36"/>
    <mergeCell ref="I35:K35"/>
    <mergeCell ref="I36:K36"/>
    <mergeCell ref="L35:Q35"/>
    <mergeCell ref="L36:Q36"/>
    <mergeCell ref="R35:V35"/>
    <mergeCell ref="AB33:AG33"/>
    <mergeCell ref="AH33:AM33"/>
    <mergeCell ref="AN33:AQ33"/>
    <mergeCell ref="AR33:AY33"/>
    <mergeCell ref="A34:D34"/>
    <mergeCell ref="I34:K34"/>
    <mergeCell ref="L34:Q34"/>
    <mergeCell ref="R34:V34"/>
    <mergeCell ref="W34:AA34"/>
    <mergeCell ref="AB34:AG34"/>
    <mergeCell ref="A33:D33"/>
    <mergeCell ref="E33:H34"/>
    <mergeCell ref="I33:K33"/>
    <mergeCell ref="L33:Q33"/>
    <mergeCell ref="R33:V33"/>
    <mergeCell ref="W33:AA33"/>
    <mergeCell ref="AN35:AQ36"/>
    <mergeCell ref="AR35:AY36"/>
    <mergeCell ref="AZ35:AZ36"/>
    <mergeCell ref="A37:D38"/>
    <mergeCell ref="E37:H37"/>
    <mergeCell ref="R36:V36"/>
    <mergeCell ref="W35:AA35"/>
    <mergeCell ref="W36:AA36"/>
    <mergeCell ref="AB35:AG35"/>
    <mergeCell ref="AB36:AG36"/>
    <mergeCell ref="AH35:AM35"/>
    <mergeCell ref="AH36:AM36"/>
    <mergeCell ref="AN38:AQ38"/>
    <mergeCell ref="AR38:AY38"/>
    <mergeCell ref="A39:D40"/>
    <mergeCell ref="E39:H42"/>
    <mergeCell ref="I39:K40"/>
    <mergeCell ref="L39:Q40"/>
    <mergeCell ref="R39:V40"/>
    <mergeCell ref="W39:AA40"/>
    <mergeCell ref="AB39:AG40"/>
    <mergeCell ref="AH39:AM40"/>
    <mergeCell ref="AH37:AM37"/>
    <mergeCell ref="AN37:AQ37"/>
    <mergeCell ref="AR37:AY37"/>
    <mergeCell ref="E38:H38"/>
    <mergeCell ref="I38:K38"/>
    <mergeCell ref="L38:Q38"/>
    <mergeCell ref="R38:V38"/>
    <mergeCell ref="W38:AA38"/>
    <mergeCell ref="AB38:AG38"/>
    <mergeCell ref="AH38:AM38"/>
    <mergeCell ref="AN41:AQ42"/>
    <mergeCell ref="AR41:AY42"/>
    <mergeCell ref="AN39:AQ40"/>
    <mergeCell ref="AR39:AY40"/>
    <mergeCell ref="A45:AY45"/>
    <mergeCell ref="I37:K37"/>
    <mergeCell ref="L37:Q37"/>
    <mergeCell ref="R37:V37"/>
    <mergeCell ref="W37:AA37"/>
    <mergeCell ref="AB37:AG37"/>
    <mergeCell ref="A46:AY46"/>
    <mergeCell ref="A47:AY47"/>
    <mergeCell ref="A48:AY48"/>
    <mergeCell ref="AH43:AM43"/>
    <mergeCell ref="AN43:AQ43"/>
    <mergeCell ref="AR43:AY43"/>
    <mergeCell ref="A44:D44"/>
    <mergeCell ref="I44:K44"/>
    <mergeCell ref="L44:Q44"/>
    <mergeCell ref="R44:V44"/>
    <mergeCell ref="W44:AA44"/>
    <mergeCell ref="AB44:AG44"/>
    <mergeCell ref="AH44:AM44"/>
    <mergeCell ref="AZ41:AZ42"/>
    <mergeCell ref="A43:D43"/>
    <mergeCell ref="E43:H44"/>
    <mergeCell ref="I43:K43"/>
    <mergeCell ref="L43:Q43"/>
    <mergeCell ref="R43:V43"/>
    <mergeCell ref="W43:AA43"/>
    <mergeCell ref="AB43:AG43"/>
    <mergeCell ref="A41:D42"/>
    <mergeCell ref="I41:K42"/>
    <mergeCell ref="L41:Q42"/>
    <mergeCell ref="R41:V42"/>
    <mergeCell ref="W41:AA42"/>
    <mergeCell ref="AB41:AG42"/>
    <mergeCell ref="AH41:AM42"/>
    <mergeCell ref="AN44:AQ44"/>
    <mergeCell ref="AR44:AY44"/>
    <mergeCell ref="AT49:AY49"/>
    <mergeCell ref="A50:C50"/>
    <mergeCell ref="D50:G53"/>
    <mergeCell ref="H50:M50"/>
    <mergeCell ref="N50:R50"/>
    <mergeCell ref="S50:X50"/>
    <mergeCell ref="Y50:AD50"/>
    <mergeCell ref="AE50:AJ50"/>
    <mergeCell ref="AK50:AO50"/>
    <mergeCell ref="AP50:AS50"/>
    <mergeCell ref="AP53:AS53"/>
    <mergeCell ref="AT53:AY53"/>
    <mergeCell ref="AZ45:AZ48"/>
    <mergeCell ref="A49:C49"/>
    <mergeCell ref="D49:G49"/>
    <mergeCell ref="H49:M49"/>
    <mergeCell ref="N49:R49"/>
    <mergeCell ref="S49:X49"/>
    <mergeCell ref="Y49:AD49"/>
    <mergeCell ref="AE49:AJ49"/>
    <mergeCell ref="AK49:AO49"/>
    <mergeCell ref="AP49:AS49"/>
    <mergeCell ref="AK52:AO52"/>
    <mergeCell ref="AP52:AS52"/>
    <mergeCell ref="AT52:AY52"/>
    <mergeCell ref="A53:C53"/>
    <mergeCell ref="H53:M53"/>
    <mergeCell ref="N53:R53"/>
    <mergeCell ref="S53:X53"/>
    <mergeCell ref="Y53:AD53"/>
    <mergeCell ref="AE53:AJ53"/>
    <mergeCell ref="AK53:AO53"/>
    <mergeCell ref="A52:C52"/>
    <mergeCell ref="H52:M52"/>
    <mergeCell ref="N52:R52"/>
    <mergeCell ref="S52:X52"/>
    <mergeCell ref="Y52:AD52"/>
    <mergeCell ref="AE52:AJ52"/>
    <mergeCell ref="AT50:AY50"/>
    <mergeCell ref="A51:C51"/>
    <mergeCell ref="H51:M51"/>
    <mergeCell ref="N51:R51"/>
    <mergeCell ref="S51:X51"/>
    <mergeCell ref="Y51:AD51"/>
    <mergeCell ref="AE51:AJ51"/>
    <mergeCell ref="AK51:AO51"/>
    <mergeCell ref="AP51:AS51"/>
    <mergeCell ref="AT51:AY51"/>
    <mergeCell ref="AP55:AS55"/>
    <mergeCell ref="AT55:AY55"/>
    <mergeCell ref="AP54:AS54"/>
    <mergeCell ref="AT54:AY54"/>
    <mergeCell ref="A55:C55"/>
    <mergeCell ref="D55:G58"/>
    <mergeCell ref="H55:M55"/>
    <mergeCell ref="N55:R55"/>
    <mergeCell ref="S55:X55"/>
    <mergeCell ref="Y55:AD55"/>
    <mergeCell ref="AE55:AJ55"/>
    <mergeCell ref="AK55:AO55"/>
    <mergeCell ref="AK58:AO58"/>
    <mergeCell ref="AP58:AS58"/>
    <mergeCell ref="AT58:AY58"/>
    <mergeCell ref="A54:C54"/>
    <mergeCell ref="D54:G54"/>
    <mergeCell ref="H54:M54"/>
    <mergeCell ref="N54:R54"/>
    <mergeCell ref="S54:X54"/>
    <mergeCell ref="Y54:AD54"/>
    <mergeCell ref="AE54:AJ54"/>
    <mergeCell ref="AK54:AO54"/>
    <mergeCell ref="A59:C59"/>
    <mergeCell ref="D59:G59"/>
    <mergeCell ref="H59:M59"/>
    <mergeCell ref="N59:R59"/>
    <mergeCell ref="S59:X59"/>
    <mergeCell ref="Y59:AD59"/>
    <mergeCell ref="AE59:AJ59"/>
    <mergeCell ref="A58:C58"/>
    <mergeCell ref="H58:M58"/>
    <mergeCell ref="N58:R58"/>
    <mergeCell ref="S58:X58"/>
    <mergeCell ref="Y58:AD58"/>
    <mergeCell ref="AE58:AJ58"/>
    <mergeCell ref="AT56:AY56"/>
    <mergeCell ref="A57:C57"/>
    <mergeCell ref="H57:M57"/>
    <mergeCell ref="N57:R57"/>
    <mergeCell ref="S57:X57"/>
    <mergeCell ref="Y57:AD57"/>
    <mergeCell ref="AE57:AJ57"/>
    <mergeCell ref="AK57:AO57"/>
    <mergeCell ref="AP57:AS57"/>
    <mergeCell ref="AT57:AY57"/>
    <mergeCell ref="A56:C56"/>
    <mergeCell ref="H56:M56"/>
    <mergeCell ref="N56:R56"/>
    <mergeCell ref="S56:X56"/>
    <mergeCell ref="Y56:AD56"/>
    <mergeCell ref="AE56:AJ56"/>
    <mergeCell ref="AK56:AO56"/>
    <mergeCell ref="AP56:AS56"/>
    <mergeCell ref="AK60:AO60"/>
    <mergeCell ref="AP60:AS60"/>
    <mergeCell ref="AT60:AY60"/>
    <mergeCell ref="A61:C61"/>
    <mergeCell ref="H61:M61"/>
    <mergeCell ref="N61:R61"/>
    <mergeCell ref="S61:X61"/>
    <mergeCell ref="Y61:AD61"/>
    <mergeCell ref="AE61:AJ61"/>
    <mergeCell ref="AK61:AO61"/>
    <mergeCell ref="AK59:AO59"/>
    <mergeCell ref="AP59:AS59"/>
    <mergeCell ref="AT59:AY59"/>
    <mergeCell ref="A60:C60"/>
    <mergeCell ref="D60:G63"/>
    <mergeCell ref="H60:M60"/>
    <mergeCell ref="N60:R60"/>
    <mergeCell ref="S60:X60"/>
    <mergeCell ref="Y60:AD60"/>
    <mergeCell ref="AE60:AJ60"/>
    <mergeCell ref="AT62:AY62"/>
    <mergeCell ref="A63:C63"/>
    <mergeCell ref="H63:M63"/>
    <mergeCell ref="N63:R63"/>
    <mergeCell ref="S63:X63"/>
    <mergeCell ref="Y63:AD63"/>
    <mergeCell ref="AE63:AJ63"/>
    <mergeCell ref="AK63:AO63"/>
    <mergeCell ref="AP63:AS63"/>
    <mergeCell ref="AT63:AY63"/>
    <mergeCell ref="AP61:AS61"/>
    <mergeCell ref="AT61:AY61"/>
    <mergeCell ref="A62:C62"/>
    <mergeCell ref="H62:M62"/>
    <mergeCell ref="N62:R62"/>
    <mergeCell ref="S62:X62"/>
    <mergeCell ref="Y62:AD62"/>
    <mergeCell ref="AE62:AJ62"/>
    <mergeCell ref="AK62:AO62"/>
    <mergeCell ref="AP62:AS62"/>
    <mergeCell ref="AT64:AY64"/>
    <mergeCell ref="A65:C65"/>
    <mergeCell ref="H65:M65"/>
    <mergeCell ref="N65:R65"/>
    <mergeCell ref="S65:X65"/>
    <mergeCell ref="Y65:AD65"/>
    <mergeCell ref="AE65:AJ65"/>
    <mergeCell ref="AK65:AO65"/>
    <mergeCell ref="AP65:AS65"/>
    <mergeCell ref="AT65:AY65"/>
    <mergeCell ref="N64:R64"/>
    <mergeCell ref="S64:X64"/>
    <mergeCell ref="Y64:AD64"/>
    <mergeCell ref="AE64:AJ64"/>
    <mergeCell ref="AK64:AO64"/>
    <mergeCell ref="AP64:AS64"/>
    <mergeCell ref="A64:C64"/>
    <mergeCell ref="D64:G64"/>
    <mergeCell ref="D65:G65"/>
    <mergeCell ref="H64:M64"/>
    <mergeCell ref="A68:C69"/>
    <mergeCell ref="D68:G69"/>
    <mergeCell ref="H68:M68"/>
    <mergeCell ref="H69:M69"/>
    <mergeCell ref="N68:R68"/>
    <mergeCell ref="N69:R69"/>
    <mergeCell ref="AT66:AY66"/>
    <mergeCell ref="A67:C67"/>
    <mergeCell ref="H67:M67"/>
    <mergeCell ref="N67:R67"/>
    <mergeCell ref="S67:X67"/>
    <mergeCell ref="Y67:AD67"/>
    <mergeCell ref="AE67:AJ67"/>
    <mergeCell ref="AK67:AO67"/>
    <mergeCell ref="AP67:AS67"/>
    <mergeCell ref="AT67:AY67"/>
    <mergeCell ref="N66:R66"/>
    <mergeCell ref="S66:X66"/>
    <mergeCell ref="Y66:AD66"/>
    <mergeCell ref="AE66:AJ66"/>
    <mergeCell ref="AK66:AO66"/>
    <mergeCell ref="AP66:AS66"/>
    <mergeCell ref="D66:G66"/>
    <mergeCell ref="D67:G67"/>
    <mergeCell ref="A66:C66"/>
    <mergeCell ref="H66:M66"/>
    <mergeCell ref="AT70:AY70"/>
    <mergeCell ref="A71:C71"/>
    <mergeCell ref="D71:G71"/>
    <mergeCell ref="D72:G72"/>
    <mergeCell ref="D73:G73"/>
    <mergeCell ref="D74:G74"/>
    <mergeCell ref="H71:M71"/>
    <mergeCell ref="N71:R71"/>
    <mergeCell ref="S71:X71"/>
    <mergeCell ref="Y71:AD71"/>
    <mergeCell ref="AZ68:AZ69"/>
    <mergeCell ref="A70:C70"/>
    <mergeCell ref="D70:G70"/>
    <mergeCell ref="H70:M70"/>
    <mergeCell ref="N70:R70"/>
    <mergeCell ref="S70:X70"/>
    <mergeCell ref="Y70:AD70"/>
    <mergeCell ref="AE70:AJ70"/>
    <mergeCell ref="AK70:AO70"/>
    <mergeCell ref="AP70:AS70"/>
    <mergeCell ref="AK68:AO68"/>
    <mergeCell ref="AK69:AO69"/>
    <mergeCell ref="AP68:AS68"/>
    <mergeCell ref="AP69:AS69"/>
    <mergeCell ref="AT68:AY68"/>
    <mergeCell ref="AT69:AY69"/>
    <mergeCell ref="S68:X68"/>
    <mergeCell ref="S69:X69"/>
    <mergeCell ref="Y68:AD68"/>
    <mergeCell ref="Y69:AD69"/>
    <mergeCell ref="AE68:AJ68"/>
    <mergeCell ref="AE69:AJ69"/>
    <mergeCell ref="AK72:AO72"/>
    <mergeCell ref="AP72:AS72"/>
    <mergeCell ref="AT72:AY72"/>
    <mergeCell ref="A73:C73"/>
    <mergeCell ref="H73:M73"/>
    <mergeCell ref="N73:R73"/>
    <mergeCell ref="S73:X73"/>
    <mergeCell ref="Y73:AD73"/>
    <mergeCell ref="AE73:AJ73"/>
    <mergeCell ref="AK73:AO73"/>
    <mergeCell ref="AE71:AJ71"/>
    <mergeCell ref="AK71:AO71"/>
    <mergeCell ref="AP71:AS71"/>
    <mergeCell ref="AT71:AY71"/>
    <mergeCell ref="A72:C72"/>
    <mergeCell ref="H72:M72"/>
    <mergeCell ref="N72:R72"/>
    <mergeCell ref="S72:X72"/>
    <mergeCell ref="Y72:AD72"/>
    <mergeCell ref="AE72:AJ72"/>
    <mergeCell ref="AT74:AY74"/>
    <mergeCell ref="A75:C75"/>
    <mergeCell ref="D75:G75"/>
    <mergeCell ref="H75:M75"/>
    <mergeCell ref="N75:R75"/>
    <mergeCell ref="S75:X75"/>
    <mergeCell ref="Y75:AD75"/>
    <mergeCell ref="AE75:AJ75"/>
    <mergeCell ref="AK75:AO75"/>
    <mergeCell ref="AP75:AS75"/>
    <mergeCell ref="AP73:AS73"/>
    <mergeCell ref="AT73:AY73"/>
    <mergeCell ref="A74:C74"/>
    <mergeCell ref="H74:M74"/>
    <mergeCell ref="N74:R74"/>
    <mergeCell ref="S74:X74"/>
    <mergeCell ref="Y74:AD74"/>
    <mergeCell ref="AE74:AJ74"/>
    <mergeCell ref="AK74:AO74"/>
    <mergeCell ref="AP74:AS74"/>
    <mergeCell ref="AT76:AY76"/>
    <mergeCell ref="D77:G77"/>
    <mergeCell ref="H77:M77"/>
    <mergeCell ref="N77:R77"/>
    <mergeCell ref="S77:X77"/>
    <mergeCell ref="Y77:AD77"/>
    <mergeCell ref="AE77:AJ77"/>
    <mergeCell ref="AK77:AO77"/>
    <mergeCell ref="AP77:AS77"/>
    <mergeCell ref="AT77:AY77"/>
    <mergeCell ref="AT75:AY75"/>
    <mergeCell ref="A76:C77"/>
    <mergeCell ref="D76:G76"/>
    <mergeCell ref="H76:M76"/>
    <mergeCell ref="N76:R76"/>
    <mergeCell ref="S76:X76"/>
    <mergeCell ref="Y76:AD76"/>
    <mergeCell ref="AE76:AJ76"/>
    <mergeCell ref="AK76:AO76"/>
    <mergeCell ref="AP76:AS76"/>
    <mergeCell ref="AI85:AL85"/>
    <mergeCell ref="V83:AY83"/>
    <mergeCell ref="A84:C85"/>
    <mergeCell ref="D84:H85"/>
    <mergeCell ref="I84:J84"/>
    <mergeCell ref="I85:J85"/>
    <mergeCell ref="K84:P84"/>
    <mergeCell ref="K85:P85"/>
    <mergeCell ref="Q84:U84"/>
    <mergeCell ref="Q85:U85"/>
    <mergeCell ref="V84:Z84"/>
    <mergeCell ref="A78:AZ78"/>
    <mergeCell ref="A79:AZ79"/>
    <mergeCell ref="A80:AZ80"/>
    <mergeCell ref="A81:AZ81"/>
    <mergeCell ref="A82:AZ82"/>
    <mergeCell ref="A83:C83"/>
    <mergeCell ref="D83:H83"/>
    <mergeCell ref="I83:J83"/>
    <mergeCell ref="K83:P83"/>
    <mergeCell ref="Q83:U83"/>
    <mergeCell ref="AM86:AP86"/>
    <mergeCell ref="AQ86:AT86"/>
    <mergeCell ref="AU86:AY86"/>
    <mergeCell ref="A87:C87"/>
    <mergeCell ref="I87:J87"/>
    <mergeCell ref="K87:P87"/>
    <mergeCell ref="Q87:U87"/>
    <mergeCell ref="V87:Z87"/>
    <mergeCell ref="AA87:AE87"/>
    <mergeCell ref="AF87:AH87"/>
    <mergeCell ref="AZ84:AZ85"/>
    <mergeCell ref="A86:C86"/>
    <mergeCell ref="D86:H91"/>
    <mergeCell ref="I86:J86"/>
    <mergeCell ref="K86:P86"/>
    <mergeCell ref="Q86:U86"/>
    <mergeCell ref="V86:Z86"/>
    <mergeCell ref="AA86:AE86"/>
    <mergeCell ref="AF86:AH86"/>
    <mergeCell ref="AI86:AL86"/>
    <mergeCell ref="AM84:AP84"/>
    <mergeCell ref="AM85:AP85"/>
    <mergeCell ref="AQ84:AT84"/>
    <mergeCell ref="AQ85:AT85"/>
    <mergeCell ref="AU84:AY84"/>
    <mergeCell ref="AU85:AY85"/>
    <mergeCell ref="V85:Z85"/>
    <mergeCell ref="AA84:AE84"/>
    <mergeCell ref="AA85:AE85"/>
    <mergeCell ref="AF84:AH84"/>
    <mergeCell ref="AF85:AH85"/>
    <mergeCell ref="AI84:AL84"/>
    <mergeCell ref="AA89:AE89"/>
    <mergeCell ref="AF89:AH89"/>
    <mergeCell ref="AI89:AL89"/>
    <mergeCell ref="AM89:AP89"/>
    <mergeCell ref="AQ89:AT89"/>
    <mergeCell ref="AU89:AY89"/>
    <mergeCell ref="AF88:AH88"/>
    <mergeCell ref="AI88:AL88"/>
    <mergeCell ref="AM88:AP88"/>
    <mergeCell ref="AQ88:AT88"/>
    <mergeCell ref="AU88:AY88"/>
    <mergeCell ref="A89:C89"/>
    <mergeCell ref="I89:J89"/>
    <mergeCell ref="K89:P89"/>
    <mergeCell ref="Q89:U89"/>
    <mergeCell ref="V89:Z89"/>
    <mergeCell ref="AI87:AL87"/>
    <mergeCell ref="AM87:AP87"/>
    <mergeCell ref="AQ87:AT87"/>
    <mergeCell ref="AU87:AY87"/>
    <mergeCell ref="A88:C88"/>
    <mergeCell ref="I88:J88"/>
    <mergeCell ref="K88:P88"/>
    <mergeCell ref="Q88:U88"/>
    <mergeCell ref="V88:Z88"/>
    <mergeCell ref="AA88:AE88"/>
    <mergeCell ref="AA91:AE91"/>
    <mergeCell ref="AF91:AH91"/>
    <mergeCell ref="AI91:AL91"/>
    <mergeCell ref="AM91:AP91"/>
    <mergeCell ref="AQ91:AT91"/>
    <mergeCell ref="AU91:AY91"/>
    <mergeCell ref="AF90:AH90"/>
    <mergeCell ref="AI90:AL90"/>
    <mergeCell ref="AM90:AP90"/>
    <mergeCell ref="AQ90:AT90"/>
    <mergeCell ref="AU90:AY90"/>
    <mergeCell ref="A91:C91"/>
    <mergeCell ref="I91:J91"/>
    <mergeCell ref="K91:P91"/>
    <mergeCell ref="Q91:U91"/>
    <mergeCell ref="V91:Z91"/>
    <mergeCell ref="A90:C90"/>
    <mergeCell ref="I90:J90"/>
    <mergeCell ref="K90:P90"/>
    <mergeCell ref="Q90:U90"/>
    <mergeCell ref="V90:Z90"/>
    <mergeCell ref="AA90:AE90"/>
    <mergeCell ref="V93:Z93"/>
    <mergeCell ref="AA93:AH93"/>
    <mergeCell ref="AI93:AL93"/>
    <mergeCell ref="AM93:AP93"/>
    <mergeCell ref="AQ93:AT93"/>
    <mergeCell ref="AU93:AY93"/>
    <mergeCell ref="AA92:AH92"/>
    <mergeCell ref="AI92:AL92"/>
    <mergeCell ref="AM92:AP92"/>
    <mergeCell ref="AQ92:AT92"/>
    <mergeCell ref="AU92:AY92"/>
    <mergeCell ref="A93:C93"/>
    <mergeCell ref="D93:H94"/>
    <mergeCell ref="I93:J93"/>
    <mergeCell ref="K93:P93"/>
    <mergeCell ref="Q93:U93"/>
    <mergeCell ref="A92:C92"/>
    <mergeCell ref="D92:H92"/>
    <mergeCell ref="I92:J92"/>
    <mergeCell ref="K92:P92"/>
    <mergeCell ref="Q92:U92"/>
    <mergeCell ref="V92:Z92"/>
    <mergeCell ref="AA95:AE95"/>
    <mergeCell ref="AF95:AH95"/>
    <mergeCell ref="AI95:AL95"/>
    <mergeCell ref="AM95:AP95"/>
    <mergeCell ref="AQ95:AT95"/>
    <mergeCell ref="AU95:AY95"/>
    <mergeCell ref="AI94:AL94"/>
    <mergeCell ref="AM94:AP94"/>
    <mergeCell ref="AQ94:AT94"/>
    <mergeCell ref="AU94:AY94"/>
    <mergeCell ref="A95:C95"/>
    <mergeCell ref="D95:H95"/>
    <mergeCell ref="I95:J95"/>
    <mergeCell ref="K95:P95"/>
    <mergeCell ref="Q95:U95"/>
    <mergeCell ref="V95:Z95"/>
    <mergeCell ref="A94:C94"/>
    <mergeCell ref="I94:J94"/>
    <mergeCell ref="K94:P94"/>
    <mergeCell ref="Q94:U94"/>
    <mergeCell ref="V94:Z94"/>
    <mergeCell ref="AA94:AH94"/>
    <mergeCell ref="AU97:AY97"/>
    <mergeCell ref="A98:C98"/>
    <mergeCell ref="I98:J98"/>
    <mergeCell ref="K98:P98"/>
    <mergeCell ref="Q98:U98"/>
    <mergeCell ref="V98:Z98"/>
    <mergeCell ref="AA98:AE98"/>
    <mergeCell ref="AF98:AH98"/>
    <mergeCell ref="AI98:AL98"/>
    <mergeCell ref="AM98:AP98"/>
    <mergeCell ref="V97:Z97"/>
    <mergeCell ref="AA97:AE97"/>
    <mergeCell ref="AF97:AH97"/>
    <mergeCell ref="AI97:AL97"/>
    <mergeCell ref="AM97:AP97"/>
    <mergeCell ref="AQ97:AT97"/>
    <mergeCell ref="AA96:AE96"/>
    <mergeCell ref="AF96:AH96"/>
    <mergeCell ref="AI96:AL96"/>
    <mergeCell ref="AM96:AP96"/>
    <mergeCell ref="AQ96:AT96"/>
    <mergeCell ref="AU96:AY96"/>
    <mergeCell ref="A96:C96"/>
    <mergeCell ref="D96:H98"/>
    <mergeCell ref="I96:J96"/>
    <mergeCell ref="K96:P96"/>
    <mergeCell ref="Q96:U96"/>
    <mergeCell ref="V96:Z96"/>
    <mergeCell ref="A97:C97"/>
    <mergeCell ref="I97:J97"/>
    <mergeCell ref="K97:P97"/>
    <mergeCell ref="Q97:U97"/>
    <mergeCell ref="AI99:AL99"/>
    <mergeCell ref="AM99:AP99"/>
    <mergeCell ref="AQ99:AT99"/>
    <mergeCell ref="AU99:AY99"/>
    <mergeCell ref="A100:C100"/>
    <mergeCell ref="D100:H103"/>
    <mergeCell ref="I100:J100"/>
    <mergeCell ref="K100:P100"/>
    <mergeCell ref="Q100:U100"/>
    <mergeCell ref="V100:Z100"/>
    <mergeCell ref="AQ98:AT98"/>
    <mergeCell ref="AU98:AY98"/>
    <mergeCell ref="A99:C99"/>
    <mergeCell ref="D99:H99"/>
    <mergeCell ref="I99:J99"/>
    <mergeCell ref="K99:P99"/>
    <mergeCell ref="Q99:U99"/>
    <mergeCell ref="V99:Z99"/>
    <mergeCell ref="AA99:AE99"/>
    <mergeCell ref="AF99:AH99"/>
    <mergeCell ref="AF101:AH101"/>
    <mergeCell ref="AI101:AL101"/>
    <mergeCell ref="AM101:AP101"/>
    <mergeCell ref="AQ101:AT101"/>
    <mergeCell ref="AU101:AY101"/>
    <mergeCell ref="A102:C102"/>
    <mergeCell ref="I102:J102"/>
    <mergeCell ref="K102:P102"/>
    <mergeCell ref="Q102:U102"/>
    <mergeCell ref="V102:Z102"/>
    <mergeCell ref="A101:C101"/>
    <mergeCell ref="I101:J101"/>
    <mergeCell ref="K101:P101"/>
    <mergeCell ref="Q101:U101"/>
    <mergeCell ref="V101:Z101"/>
    <mergeCell ref="AA101:AE101"/>
    <mergeCell ref="AA100:AE100"/>
    <mergeCell ref="AF100:AH100"/>
    <mergeCell ref="AI100:AL100"/>
    <mergeCell ref="AM100:AP100"/>
    <mergeCell ref="AQ100:AT100"/>
    <mergeCell ref="AU100:AY100"/>
    <mergeCell ref="AF103:AH103"/>
    <mergeCell ref="AI103:AL103"/>
    <mergeCell ref="AM103:AP103"/>
    <mergeCell ref="AQ103:AT103"/>
    <mergeCell ref="AU103:AY103"/>
    <mergeCell ref="A104:C104"/>
    <mergeCell ref="D104:H104"/>
    <mergeCell ref="I104:J104"/>
    <mergeCell ref="K104:P104"/>
    <mergeCell ref="Q104:U104"/>
    <mergeCell ref="A103:C103"/>
    <mergeCell ref="I103:J103"/>
    <mergeCell ref="K103:P103"/>
    <mergeCell ref="Q103:U103"/>
    <mergeCell ref="V103:Z103"/>
    <mergeCell ref="AA103:AE103"/>
    <mergeCell ref="AA102:AE102"/>
    <mergeCell ref="AF102:AH102"/>
    <mergeCell ref="AI102:AL102"/>
    <mergeCell ref="AM102:AP102"/>
    <mergeCell ref="AQ102:AT102"/>
    <mergeCell ref="AU102:AY102"/>
    <mergeCell ref="AM105:AP105"/>
    <mergeCell ref="AQ105:AT105"/>
    <mergeCell ref="AU105:AY105"/>
    <mergeCell ref="A106:C106"/>
    <mergeCell ref="I106:J106"/>
    <mergeCell ref="K106:P106"/>
    <mergeCell ref="Q106:U106"/>
    <mergeCell ref="V106:Z106"/>
    <mergeCell ref="AA106:AE106"/>
    <mergeCell ref="AF106:AH106"/>
    <mergeCell ref="AU104:AY104"/>
    <mergeCell ref="A105:C105"/>
    <mergeCell ref="D105:H108"/>
    <mergeCell ref="I105:J105"/>
    <mergeCell ref="K105:P105"/>
    <mergeCell ref="Q105:U105"/>
    <mergeCell ref="V105:Z105"/>
    <mergeCell ref="AA105:AE105"/>
    <mergeCell ref="AF105:AH105"/>
    <mergeCell ref="AI105:AL105"/>
    <mergeCell ref="V104:Z104"/>
    <mergeCell ref="AA104:AE104"/>
    <mergeCell ref="AF104:AH104"/>
    <mergeCell ref="AI104:AL104"/>
    <mergeCell ref="AM104:AP104"/>
    <mergeCell ref="AQ104:AT104"/>
    <mergeCell ref="AA108:AE108"/>
    <mergeCell ref="AF108:AH108"/>
    <mergeCell ref="AI108:AL108"/>
    <mergeCell ref="AM108:AP108"/>
    <mergeCell ref="AQ108:AT108"/>
    <mergeCell ref="AU108:AY108"/>
    <mergeCell ref="W120:AA120"/>
    <mergeCell ref="W121:AA121"/>
    <mergeCell ref="AB120:AG120"/>
    <mergeCell ref="AB121:AG121"/>
    <mergeCell ref="AF107:AH107"/>
    <mergeCell ref="AI107:AL107"/>
    <mergeCell ref="AM107:AP107"/>
    <mergeCell ref="AQ107:AT107"/>
    <mergeCell ref="AU107:AY107"/>
    <mergeCell ref="A108:C108"/>
    <mergeCell ref="I108:J108"/>
    <mergeCell ref="K108:P108"/>
    <mergeCell ref="Q108:U108"/>
    <mergeCell ref="V108:Z108"/>
    <mergeCell ref="AI106:AL106"/>
    <mergeCell ref="AM106:AP106"/>
    <mergeCell ref="AQ106:AT106"/>
    <mergeCell ref="AU106:AY106"/>
    <mergeCell ref="A107:C107"/>
    <mergeCell ref="I107:J107"/>
    <mergeCell ref="K107:P107"/>
    <mergeCell ref="Q107:U107"/>
    <mergeCell ref="V107:Z107"/>
    <mergeCell ref="AA107:AE107"/>
    <mergeCell ref="I122:K122"/>
    <mergeCell ref="L122:Q122"/>
    <mergeCell ref="R122:V122"/>
    <mergeCell ref="W122:AA122"/>
    <mergeCell ref="AB122:AG122"/>
    <mergeCell ref="AH122:AM122"/>
    <mergeCell ref="AN122:AQ122"/>
    <mergeCell ref="U112:AU112"/>
    <mergeCell ref="U113:AU113"/>
    <mergeCell ref="U114:AU114"/>
    <mergeCell ref="AV109:AZ114"/>
    <mergeCell ref="A115:AW115"/>
    <mergeCell ref="AX115:AZ115"/>
    <mergeCell ref="U109:AU109"/>
    <mergeCell ref="U110:AU110"/>
    <mergeCell ref="U111:AU111"/>
    <mergeCell ref="A109:A114"/>
    <mergeCell ref="B109:B114"/>
    <mergeCell ref="C109:F114"/>
    <mergeCell ref="G109:L114"/>
    <mergeCell ref="M109:N114"/>
    <mergeCell ref="O109:T114"/>
    <mergeCell ref="AX120:AZ121"/>
    <mergeCell ref="AH120:AM120"/>
    <mergeCell ref="AH121:AM121"/>
    <mergeCell ref="AN120:AQ120"/>
    <mergeCell ref="AN121:AQ121"/>
    <mergeCell ref="AR120:AW120"/>
    <mergeCell ref="AR121:AW121"/>
    <mergeCell ref="L121:Q121"/>
    <mergeCell ref="R120:V120"/>
    <mergeCell ref="R121:V121"/>
    <mergeCell ref="AX123:AZ123"/>
    <mergeCell ref="A124:C124"/>
    <mergeCell ref="D124:H125"/>
    <mergeCell ref="I124:K124"/>
    <mergeCell ref="L124:Q124"/>
    <mergeCell ref="R124:V124"/>
    <mergeCell ref="W124:AA124"/>
    <mergeCell ref="AB124:AG124"/>
    <mergeCell ref="AH124:AM124"/>
    <mergeCell ref="AR123:AW123"/>
    <mergeCell ref="A116:AW116"/>
    <mergeCell ref="A117:AW117"/>
    <mergeCell ref="A118:AW118"/>
    <mergeCell ref="A119:AW119"/>
    <mergeCell ref="AR122:AW122"/>
    <mergeCell ref="AX122:AZ122"/>
    <mergeCell ref="A123:C123"/>
    <mergeCell ref="I123:K123"/>
    <mergeCell ref="L123:Q123"/>
    <mergeCell ref="R123:V123"/>
    <mergeCell ref="W123:AA123"/>
    <mergeCell ref="AB123:AG123"/>
    <mergeCell ref="AH123:AM123"/>
    <mergeCell ref="AN123:AQ123"/>
    <mergeCell ref="AX116:AZ119"/>
    <mergeCell ref="A120:C121"/>
    <mergeCell ref="D120:H121"/>
    <mergeCell ref="I120:K120"/>
    <mergeCell ref="I121:K121"/>
    <mergeCell ref="L120:Q120"/>
    <mergeCell ref="A122:C122"/>
    <mergeCell ref="D122:H123"/>
    <mergeCell ref="AN125:AQ125"/>
    <mergeCell ref="AR125:AW125"/>
    <mergeCell ref="AX125:AZ125"/>
    <mergeCell ref="A126:C127"/>
    <mergeCell ref="D126:H127"/>
    <mergeCell ref="I126:K126"/>
    <mergeCell ref="I127:K127"/>
    <mergeCell ref="L126:Q126"/>
    <mergeCell ref="L127:Q127"/>
    <mergeCell ref="R126:V126"/>
    <mergeCell ref="AN124:AQ124"/>
    <mergeCell ref="AR124:AW124"/>
    <mergeCell ref="AX124:AZ124"/>
    <mergeCell ref="A125:C125"/>
    <mergeCell ref="I125:K125"/>
    <mergeCell ref="L125:Q125"/>
    <mergeCell ref="R125:V125"/>
    <mergeCell ref="W125:AA125"/>
    <mergeCell ref="AB125:AG125"/>
    <mergeCell ref="AH125:AM125"/>
    <mergeCell ref="L129:Q129"/>
    <mergeCell ref="R129:V129"/>
    <mergeCell ref="W129:AA129"/>
    <mergeCell ref="AB129:AG129"/>
    <mergeCell ref="AN126:AQ127"/>
    <mergeCell ref="AR126:AW127"/>
    <mergeCell ref="AX126:AZ127"/>
    <mergeCell ref="I128:K128"/>
    <mergeCell ref="L128:Q128"/>
    <mergeCell ref="R128:V128"/>
    <mergeCell ref="W128:AA128"/>
    <mergeCell ref="AB128:AG128"/>
    <mergeCell ref="R127:V127"/>
    <mergeCell ref="W126:AA126"/>
    <mergeCell ref="W127:AA127"/>
    <mergeCell ref="AB126:AG126"/>
    <mergeCell ref="AB127:AG127"/>
    <mergeCell ref="AH126:AM126"/>
    <mergeCell ref="AH127:AM127"/>
    <mergeCell ref="AB130:AG131"/>
    <mergeCell ref="AH130:AM131"/>
    <mergeCell ref="AN130:AQ131"/>
    <mergeCell ref="AR130:AW131"/>
    <mergeCell ref="AX130:AZ131"/>
    <mergeCell ref="A132:C133"/>
    <mergeCell ref="I132:K133"/>
    <mergeCell ref="L132:Q133"/>
    <mergeCell ref="R132:V133"/>
    <mergeCell ref="W132:AA133"/>
    <mergeCell ref="AH129:AM129"/>
    <mergeCell ref="AN129:AQ129"/>
    <mergeCell ref="AR129:AW129"/>
    <mergeCell ref="AH135:AM135"/>
    <mergeCell ref="AN135:AQ135"/>
    <mergeCell ref="AR135:AW135"/>
    <mergeCell ref="AX135:AZ135"/>
    <mergeCell ref="AX129:AZ129"/>
    <mergeCell ref="A130:C131"/>
    <mergeCell ref="D130:H133"/>
    <mergeCell ref="I130:K131"/>
    <mergeCell ref="L130:Q131"/>
    <mergeCell ref="R130:V131"/>
    <mergeCell ref="W130:AA131"/>
    <mergeCell ref="A128:C129"/>
    <mergeCell ref="D128:H128"/>
    <mergeCell ref="AH128:AM128"/>
    <mergeCell ref="AN128:AQ128"/>
    <mergeCell ref="AR128:AW128"/>
    <mergeCell ref="AX128:AZ128"/>
    <mergeCell ref="D129:H129"/>
    <mergeCell ref="I129:K129"/>
    <mergeCell ref="A137:AW137"/>
    <mergeCell ref="A138:AW138"/>
    <mergeCell ref="A135:C135"/>
    <mergeCell ref="I135:K135"/>
    <mergeCell ref="L135:Q135"/>
    <mergeCell ref="R135:V135"/>
    <mergeCell ref="W135:AA135"/>
    <mergeCell ref="AB135:AG135"/>
    <mergeCell ref="W134:AA134"/>
    <mergeCell ref="AB134:AG134"/>
    <mergeCell ref="AH134:AM134"/>
    <mergeCell ref="AN134:AQ134"/>
    <mergeCell ref="AR134:AW134"/>
    <mergeCell ref="AX134:AZ134"/>
    <mergeCell ref="AB132:AG133"/>
    <mergeCell ref="AH132:AM133"/>
    <mergeCell ref="AN132:AQ133"/>
    <mergeCell ref="AR132:AW133"/>
    <mergeCell ref="AX132:AZ133"/>
    <mergeCell ref="AJ141:AN141"/>
    <mergeCell ref="AO141:AR141"/>
    <mergeCell ref="AS141:AW141"/>
    <mergeCell ref="AX141:AZ141"/>
    <mergeCell ref="A134:C134"/>
    <mergeCell ref="D134:H135"/>
    <mergeCell ref="I134:K134"/>
    <mergeCell ref="L134:Q134"/>
    <mergeCell ref="R134:V134"/>
    <mergeCell ref="A142:C142"/>
    <mergeCell ref="D142:G145"/>
    <mergeCell ref="H142:M142"/>
    <mergeCell ref="N142:R142"/>
    <mergeCell ref="S142:W142"/>
    <mergeCell ref="X142:AC142"/>
    <mergeCell ref="A139:AW139"/>
    <mergeCell ref="A140:AW140"/>
    <mergeCell ref="AX137:AZ140"/>
    <mergeCell ref="A141:C141"/>
    <mergeCell ref="D141:G141"/>
    <mergeCell ref="H141:M141"/>
    <mergeCell ref="N141:R141"/>
    <mergeCell ref="S141:W141"/>
    <mergeCell ref="X141:AC141"/>
    <mergeCell ref="AD141:AI141"/>
    <mergeCell ref="AD143:AI143"/>
    <mergeCell ref="AJ143:AN143"/>
    <mergeCell ref="AO143:AR143"/>
    <mergeCell ref="AS143:AW143"/>
    <mergeCell ref="AX143:AZ143"/>
    <mergeCell ref="A144:C144"/>
    <mergeCell ref="H144:M144"/>
    <mergeCell ref="N144:R144"/>
    <mergeCell ref="S144:W144"/>
    <mergeCell ref="X144:AC144"/>
    <mergeCell ref="AD142:AI142"/>
    <mergeCell ref="AJ142:AN142"/>
    <mergeCell ref="AO142:AR142"/>
    <mergeCell ref="AS142:AW142"/>
    <mergeCell ref="AX142:AZ142"/>
    <mergeCell ref="A143:C143"/>
    <mergeCell ref="H143:M143"/>
    <mergeCell ref="N143:R143"/>
    <mergeCell ref="S143:W143"/>
    <mergeCell ref="X143:AC143"/>
    <mergeCell ref="X146:AC146"/>
    <mergeCell ref="AD146:AI146"/>
    <mergeCell ref="AJ146:AN146"/>
    <mergeCell ref="AO146:AR146"/>
    <mergeCell ref="AS146:AW146"/>
    <mergeCell ref="AX146:AZ146"/>
    <mergeCell ref="AD145:AI145"/>
    <mergeCell ref="AJ145:AN145"/>
    <mergeCell ref="AO145:AR145"/>
    <mergeCell ref="AS145:AW145"/>
    <mergeCell ref="AX145:AZ145"/>
    <mergeCell ref="A146:C146"/>
    <mergeCell ref="D146:G146"/>
    <mergeCell ref="H146:M146"/>
    <mergeCell ref="N146:R146"/>
    <mergeCell ref="S146:W146"/>
    <mergeCell ref="AD144:AI144"/>
    <mergeCell ref="AJ144:AN144"/>
    <mergeCell ref="AO144:AR144"/>
    <mergeCell ref="AS144:AW144"/>
    <mergeCell ref="AX144:AZ144"/>
    <mergeCell ref="A145:C145"/>
    <mergeCell ref="H145:M145"/>
    <mergeCell ref="N145:R145"/>
    <mergeCell ref="S145:W145"/>
    <mergeCell ref="X145:AC145"/>
    <mergeCell ref="AD147:AI147"/>
    <mergeCell ref="AJ147:AN147"/>
    <mergeCell ref="AO147:AR147"/>
    <mergeCell ref="AS147:AW147"/>
    <mergeCell ref="AX147:AZ147"/>
    <mergeCell ref="A148:C148"/>
    <mergeCell ref="H148:M148"/>
    <mergeCell ref="N148:R148"/>
    <mergeCell ref="S148:W148"/>
    <mergeCell ref="X148:AC148"/>
    <mergeCell ref="A147:C147"/>
    <mergeCell ref="D147:G150"/>
    <mergeCell ref="H147:M147"/>
    <mergeCell ref="N147:R147"/>
    <mergeCell ref="S147:W147"/>
    <mergeCell ref="X147:AC147"/>
    <mergeCell ref="AD150:AI150"/>
    <mergeCell ref="AJ150:AN150"/>
    <mergeCell ref="AO150:AR150"/>
    <mergeCell ref="AS150:AW150"/>
    <mergeCell ref="AX150:AZ150"/>
    <mergeCell ref="AX149:AZ149"/>
    <mergeCell ref="A150:C150"/>
    <mergeCell ref="H150:M150"/>
    <mergeCell ref="N150:R150"/>
    <mergeCell ref="S150:W150"/>
    <mergeCell ref="X150:AC150"/>
    <mergeCell ref="AS151:AW152"/>
    <mergeCell ref="AX151:AZ152"/>
    <mergeCell ref="AD148:AI148"/>
    <mergeCell ref="AJ148:AN148"/>
    <mergeCell ref="AO148:AR148"/>
    <mergeCell ref="AS148:AW148"/>
    <mergeCell ref="AX148:AZ148"/>
    <mergeCell ref="A149:C149"/>
    <mergeCell ref="H149:M149"/>
    <mergeCell ref="N149:R149"/>
    <mergeCell ref="S149:W149"/>
    <mergeCell ref="X149:AC149"/>
    <mergeCell ref="X151:AC151"/>
    <mergeCell ref="X152:AC152"/>
    <mergeCell ref="AD151:AI151"/>
    <mergeCell ref="AD152:AI152"/>
    <mergeCell ref="AJ151:AN152"/>
    <mergeCell ref="AO151:AR151"/>
    <mergeCell ref="AO152:AR152"/>
    <mergeCell ref="AO154:AR154"/>
    <mergeCell ref="AS154:AW154"/>
    <mergeCell ref="AO156:AR156"/>
    <mergeCell ref="AS156:AW156"/>
    <mergeCell ref="A151:C152"/>
    <mergeCell ref="D151:G152"/>
    <mergeCell ref="H151:M152"/>
    <mergeCell ref="N151:R152"/>
    <mergeCell ref="S151:W152"/>
    <mergeCell ref="AD149:AI149"/>
    <mergeCell ref="AJ149:AN149"/>
    <mergeCell ref="AO149:AR149"/>
    <mergeCell ref="AS149:AW149"/>
    <mergeCell ref="AX154:AZ154"/>
    <mergeCell ref="A155:C155"/>
    <mergeCell ref="H155:M155"/>
    <mergeCell ref="N155:R155"/>
    <mergeCell ref="S155:W155"/>
    <mergeCell ref="X155:AC155"/>
    <mergeCell ref="AD155:AI155"/>
    <mergeCell ref="AJ155:AN155"/>
    <mergeCell ref="AO153:AR153"/>
    <mergeCell ref="AS153:AW153"/>
    <mergeCell ref="AX153:AZ153"/>
    <mergeCell ref="A154:C154"/>
    <mergeCell ref="H154:M154"/>
    <mergeCell ref="N154:R154"/>
    <mergeCell ref="S154:W154"/>
    <mergeCell ref="X154:AC154"/>
    <mergeCell ref="AD154:AI154"/>
    <mergeCell ref="AJ154:AN154"/>
    <mergeCell ref="A153:C153"/>
    <mergeCell ref="D153:G156"/>
    <mergeCell ref="H153:M153"/>
    <mergeCell ref="N153:R153"/>
    <mergeCell ref="S153:W153"/>
    <mergeCell ref="X153:AC153"/>
    <mergeCell ref="AD153:AI153"/>
    <mergeCell ref="AJ153:AN153"/>
    <mergeCell ref="AX156:AZ156"/>
    <mergeCell ref="A157:C157"/>
    <mergeCell ref="D157:G160"/>
    <mergeCell ref="H157:M157"/>
    <mergeCell ref="N157:R157"/>
    <mergeCell ref="S157:W157"/>
    <mergeCell ref="X157:AC157"/>
    <mergeCell ref="AD157:AI157"/>
    <mergeCell ref="AO155:AR155"/>
    <mergeCell ref="AS155:AW155"/>
    <mergeCell ref="AX155:AZ155"/>
    <mergeCell ref="A156:C156"/>
    <mergeCell ref="H156:M156"/>
    <mergeCell ref="N156:R156"/>
    <mergeCell ref="S156:W156"/>
    <mergeCell ref="X156:AC156"/>
    <mergeCell ref="AD156:AI156"/>
    <mergeCell ref="AJ156:AN156"/>
    <mergeCell ref="AJ158:AN158"/>
    <mergeCell ref="AO158:AR158"/>
    <mergeCell ref="AS158:AW158"/>
    <mergeCell ref="AX158:AZ158"/>
    <mergeCell ref="A159:C159"/>
    <mergeCell ref="H159:M159"/>
    <mergeCell ref="N159:R159"/>
    <mergeCell ref="AJ159:AN159"/>
    <mergeCell ref="AO159:AR159"/>
    <mergeCell ref="AS159:AW159"/>
    <mergeCell ref="AX159:AZ159"/>
    <mergeCell ref="A160:C160"/>
    <mergeCell ref="H160:M160"/>
    <mergeCell ref="N160:R160"/>
    <mergeCell ref="S160:W160"/>
    <mergeCell ref="X160:AC160"/>
    <mergeCell ref="AD160:AI160"/>
    <mergeCell ref="AX161:AZ162"/>
    <mergeCell ref="S159:W159"/>
    <mergeCell ref="X159:AC159"/>
    <mergeCell ref="AD159:AI159"/>
    <mergeCell ref="AJ157:AN157"/>
    <mergeCell ref="AO157:AR157"/>
    <mergeCell ref="AS157:AW157"/>
    <mergeCell ref="AX157:AZ157"/>
    <mergeCell ref="A158:C158"/>
    <mergeCell ref="H158:M158"/>
    <mergeCell ref="N158:R158"/>
    <mergeCell ref="S158:W158"/>
    <mergeCell ref="X158:AC158"/>
    <mergeCell ref="AD158:AI158"/>
    <mergeCell ref="AJ160:AN160"/>
    <mergeCell ref="AO160:AR160"/>
    <mergeCell ref="AS160:AW160"/>
    <mergeCell ref="AX160:AZ160"/>
    <mergeCell ref="A163:C163"/>
    <mergeCell ref="D163:G164"/>
    <mergeCell ref="H163:M163"/>
    <mergeCell ref="N163:R163"/>
    <mergeCell ref="S163:W163"/>
    <mergeCell ref="X163:AC163"/>
    <mergeCell ref="AD163:AI163"/>
    <mergeCell ref="AJ163:AN163"/>
    <mergeCell ref="AO163:AR163"/>
    <mergeCell ref="AJ161:AN161"/>
    <mergeCell ref="AJ162:AN162"/>
    <mergeCell ref="AO161:AR161"/>
    <mergeCell ref="AO162:AR162"/>
    <mergeCell ref="AS161:AW161"/>
    <mergeCell ref="AS162:AW162"/>
    <mergeCell ref="S161:W161"/>
    <mergeCell ref="S162:W162"/>
    <mergeCell ref="X161:AC161"/>
    <mergeCell ref="X162:AC162"/>
    <mergeCell ref="AD161:AI161"/>
    <mergeCell ref="AD162:AI162"/>
    <mergeCell ref="AS164:AW164"/>
    <mergeCell ref="A161:C162"/>
    <mergeCell ref="D161:G162"/>
    <mergeCell ref="H161:M161"/>
    <mergeCell ref="H162:M162"/>
    <mergeCell ref="N161:R161"/>
    <mergeCell ref="N162:R162"/>
    <mergeCell ref="AX164:AZ164"/>
    <mergeCell ref="A165:C165"/>
    <mergeCell ref="D165:G167"/>
    <mergeCell ref="H165:M165"/>
    <mergeCell ref="N165:R165"/>
    <mergeCell ref="S165:W165"/>
    <mergeCell ref="X165:AC165"/>
    <mergeCell ref="AD165:AI165"/>
    <mergeCell ref="AJ165:AN165"/>
    <mergeCell ref="AS163:AW163"/>
    <mergeCell ref="AX163:AZ163"/>
    <mergeCell ref="A164:C164"/>
    <mergeCell ref="H164:M164"/>
    <mergeCell ref="N164:R164"/>
    <mergeCell ref="S164:W164"/>
    <mergeCell ref="X164:AC164"/>
    <mergeCell ref="AD164:AI164"/>
    <mergeCell ref="AJ164:AN164"/>
    <mergeCell ref="AO164:AR164"/>
    <mergeCell ref="AO166:AR166"/>
    <mergeCell ref="AS166:AW166"/>
    <mergeCell ref="AX166:AZ166"/>
    <mergeCell ref="A167:C167"/>
    <mergeCell ref="H167:M167"/>
    <mergeCell ref="N167:R167"/>
    <mergeCell ref="S167:W167"/>
    <mergeCell ref="X167:AC167"/>
    <mergeCell ref="AD167:AI167"/>
    <mergeCell ref="AJ167:AN167"/>
    <mergeCell ref="AO165:AR165"/>
    <mergeCell ref="AS165:AW165"/>
    <mergeCell ref="AX165:AZ165"/>
    <mergeCell ref="A166:C166"/>
    <mergeCell ref="H166:M166"/>
    <mergeCell ref="N166:R166"/>
    <mergeCell ref="S166:W166"/>
    <mergeCell ref="X166:AC166"/>
    <mergeCell ref="AD166:AI166"/>
    <mergeCell ref="AJ166:AN166"/>
    <mergeCell ref="AJ168:AN168"/>
    <mergeCell ref="AO168:AR168"/>
    <mergeCell ref="AS168:AW168"/>
    <mergeCell ref="AX168:AZ168"/>
    <mergeCell ref="A169:C170"/>
    <mergeCell ref="D169:G169"/>
    <mergeCell ref="H169:M169"/>
    <mergeCell ref="N169:R169"/>
    <mergeCell ref="S169:W169"/>
    <mergeCell ref="X169:AC169"/>
    <mergeCell ref="AO167:AR167"/>
    <mergeCell ref="AS167:AW167"/>
    <mergeCell ref="AX167:AZ167"/>
    <mergeCell ref="A168:C168"/>
    <mergeCell ref="D168:G168"/>
    <mergeCell ref="H168:M168"/>
    <mergeCell ref="N168:R168"/>
    <mergeCell ref="S168:W168"/>
    <mergeCell ref="X168:AC168"/>
    <mergeCell ref="AD168:AI168"/>
    <mergeCell ref="A172:AY172"/>
    <mergeCell ref="A173:AY173"/>
    <mergeCell ref="A174:AY174"/>
    <mergeCell ref="AZ171:AZ174"/>
    <mergeCell ref="A175:C175"/>
    <mergeCell ref="D175:E175"/>
    <mergeCell ref="F175:I175"/>
    <mergeCell ref="J175:O175"/>
    <mergeCell ref="P175:S175"/>
    <mergeCell ref="T175:AX175"/>
    <mergeCell ref="AD170:AI170"/>
    <mergeCell ref="AJ170:AN170"/>
    <mergeCell ref="AO170:AR170"/>
    <mergeCell ref="AS170:AW170"/>
    <mergeCell ref="AX170:AZ170"/>
    <mergeCell ref="A171:AY171"/>
    <mergeCell ref="AD169:AI169"/>
    <mergeCell ref="AJ169:AN169"/>
    <mergeCell ref="AO169:AR169"/>
    <mergeCell ref="AS169:AW169"/>
    <mergeCell ref="AX169:AZ169"/>
    <mergeCell ref="D170:G170"/>
    <mergeCell ref="H170:M170"/>
    <mergeCell ref="N170:R170"/>
    <mergeCell ref="S170:W170"/>
    <mergeCell ref="X170:AC170"/>
    <mergeCell ref="AL176:AP176"/>
    <mergeCell ref="AL177:AP177"/>
    <mergeCell ref="AU176:AX176"/>
    <mergeCell ref="AU177:AX177"/>
    <mergeCell ref="T177:Y177"/>
    <mergeCell ref="Z176:AD176"/>
    <mergeCell ref="Z177:AD177"/>
    <mergeCell ref="AE176:AF176"/>
    <mergeCell ref="AE177:AF177"/>
    <mergeCell ref="AY175:AZ175"/>
    <mergeCell ref="A176:C177"/>
    <mergeCell ref="D176:E177"/>
    <mergeCell ref="F176:I176"/>
    <mergeCell ref="F177:I177"/>
    <mergeCell ref="J176:O176"/>
    <mergeCell ref="J177:O177"/>
    <mergeCell ref="P176:S176"/>
    <mergeCell ref="P177:S177"/>
    <mergeCell ref="T176:Y176"/>
    <mergeCell ref="AY176:AZ176"/>
    <mergeCell ref="AY177:AZ177"/>
    <mergeCell ref="AE179:AF179"/>
    <mergeCell ref="AL179:AP179"/>
    <mergeCell ref="AU179:AX179"/>
    <mergeCell ref="AY179:AZ179"/>
    <mergeCell ref="AL178:AP178"/>
    <mergeCell ref="AU178:AX178"/>
    <mergeCell ref="AY178:AZ178"/>
    <mergeCell ref="A179:C179"/>
    <mergeCell ref="F179:I179"/>
    <mergeCell ref="J179:O179"/>
    <mergeCell ref="P179:S179"/>
    <mergeCell ref="T179:Y179"/>
    <mergeCell ref="Z179:AD179"/>
    <mergeCell ref="A178:C178"/>
    <mergeCell ref="D178:E183"/>
    <mergeCell ref="F178:I178"/>
    <mergeCell ref="J178:O178"/>
    <mergeCell ref="P178:S178"/>
    <mergeCell ref="T178:Y178"/>
    <mergeCell ref="Z178:AD178"/>
    <mergeCell ref="AE178:AF178"/>
    <mergeCell ref="AE181:AF181"/>
    <mergeCell ref="AL181:AP181"/>
    <mergeCell ref="AU181:AX181"/>
    <mergeCell ref="AY181:AZ181"/>
    <mergeCell ref="A181:C181"/>
    <mergeCell ref="F181:I181"/>
    <mergeCell ref="J181:O181"/>
    <mergeCell ref="P181:S181"/>
    <mergeCell ref="T181:Y181"/>
    <mergeCell ref="Z181:AD181"/>
    <mergeCell ref="AE180:AF180"/>
    <mergeCell ref="AL180:AP180"/>
    <mergeCell ref="AU180:AX180"/>
    <mergeCell ref="AY180:AZ180"/>
    <mergeCell ref="A180:C180"/>
    <mergeCell ref="F180:I180"/>
    <mergeCell ref="J180:O180"/>
    <mergeCell ref="P180:S180"/>
    <mergeCell ref="T180:Y180"/>
    <mergeCell ref="Z180:AD180"/>
    <mergeCell ref="AE183:AF183"/>
    <mergeCell ref="AL183:AP183"/>
    <mergeCell ref="AU183:AX183"/>
    <mergeCell ref="AY183:AZ183"/>
    <mergeCell ref="A183:C183"/>
    <mergeCell ref="F183:I183"/>
    <mergeCell ref="J183:O183"/>
    <mergeCell ref="P183:S183"/>
    <mergeCell ref="T183:Y183"/>
    <mergeCell ref="Z183:AD183"/>
    <mergeCell ref="AE182:AF182"/>
    <mergeCell ref="AL182:AP182"/>
    <mergeCell ref="AU182:AX182"/>
    <mergeCell ref="AY182:AZ182"/>
    <mergeCell ref="A182:C182"/>
    <mergeCell ref="F182:I182"/>
    <mergeCell ref="J182:O182"/>
    <mergeCell ref="P182:S182"/>
    <mergeCell ref="T182:Y182"/>
    <mergeCell ref="Z182:AD182"/>
    <mergeCell ref="AY184:AZ185"/>
    <mergeCell ref="A186:C186"/>
    <mergeCell ref="D186:E187"/>
    <mergeCell ref="F186:I186"/>
    <mergeCell ref="J186:O186"/>
    <mergeCell ref="P186:S186"/>
    <mergeCell ref="T186:Y186"/>
    <mergeCell ref="AL186:AP186"/>
    <mergeCell ref="T184:Y185"/>
    <mergeCell ref="Z184:AF185"/>
    <mergeCell ref="AG184:AK185"/>
    <mergeCell ref="AL184:AP185"/>
    <mergeCell ref="AQ184:AT185"/>
    <mergeCell ref="AU184:AX185"/>
    <mergeCell ref="A184:C185"/>
    <mergeCell ref="D184:E185"/>
    <mergeCell ref="F184:I185"/>
    <mergeCell ref="J184:O184"/>
    <mergeCell ref="J185:O185"/>
    <mergeCell ref="P184:S185"/>
    <mergeCell ref="AL187:AP187"/>
    <mergeCell ref="AQ187:AT187"/>
    <mergeCell ref="AU187:AX187"/>
    <mergeCell ref="AY187:AZ187"/>
    <mergeCell ref="AQ186:AT186"/>
    <mergeCell ref="AU186:AX186"/>
    <mergeCell ref="AY186:AZ186"/>
    <mergeCell ref="A187:C187"/>
    <mergeCell ref="F187:I187"/>
    <mergeCell ref="J187:O187"/>
    <mergeCell ref="P187:S187"/>
    <mergeCell ref="T187:Y187"/>
    <mergeCell ref="AC190:AF190"/>
    <mergeCell ref="AG190:AK190"/>
    <mergeCell ref="AL190:AP190"/>
    <mergeCell ref="AQ190:AT190"/>
    <mergeCell ref="AU190:AX190"/>
    <mergeCell ref="AY190:AZ190"/>
    <mergeCell ref="AL189:AP189"/>
    <mergeCell ref="AQ189:AT189"/>
    <mergeCell ref="AU189:AX189"/>
    <mergeCell ref="AY189:AZ189"/>
    <mergeCell ref="A190:C190"/>
    <mergeCell ref="F190:I190"/>
    <mergeCell ref="J190:O190"/>
    <mergeCell ref="P190:S190"/>
    <mergeCell ref="T190:Y190"/>
    <mergeCell ref="Z190:AB190"/>
    <mergeCell ref="AY188:AZ188"/>
    <mergeCell ref="A189:C189"/>
    <mergeCell ref="D189:E191"/>
    <mergeCell ref="F189:I189"/>
    <mergeCell ref="J189:O189"/>
    <mergeCell ref="P189:S189"/>
    <mergeCell ref="T189:Y189"/>
    <mergeCell ref="Z189:AB189"/>
    <mergeCell ref="AC189:AF189"/>
    <mergeCell ref="AG189:AK189"/>
    <mergeCell ref="Z188:AB188"/>
    <mergeCell ref="AC188:AF188"/>
    <mergeCell ref="AG188:AK188"/>
    <mergeCell ref="AL188:AP188"/>
    <mergeCell ref="AQ188:AT188"/>
    <mergeCell ref="AU188:AX188"/>
    <mergeCell ref="A192:C192"/>
    <mergeCell ref="D192:E192"/>
    <mergeCell ref="F192:I192"/>
    <mergeCell ref="J192:O192"/>
    <mergeCell ref="P192:S192"/>
    <mergeCell ref="T192:Y192"/>
    <mergeCell ref="AC191:AF191"/>
    <mergeCell ref="AG191:AK191"/>
    <mergeCell ref="AL191:AP191"/>
    <mergeCell ref="AQ191:AT191"/>
    <mergeCell ref="AU191:AX191"/>
    <mergeCell ref="Z192:AB192"/>
    <mergeCell ref="AL192:AP192"/>
    <mergeCell ref="A188:C188"/>
    <mergeCell ref="D188:E188"/>
    <mergeCell ref="F188:I188"/>
    <mergeCell ref="J188:O188"/>
    <mergeCell ref="P188:S188"/>
    <mergeCell ref="T188:Y188"/>
    <mergeCell ref="AY191:AZ191"/>
    <mergeCell ref="A191:C191"/>
    <mergeCell ref="F191:I191"/>
    <mergeCell ref="J191:O191"/>
    <mergeCell ref="P191:S191"/>
    <mergeCell ref="Z195:AB195"/>
    <mergeCell ref="AC192:AK192"/>
    <mergeCell ref="AC193:AK193"/>
    <mergeCell ref="AC194:AK194"/>
    <mergeCell ref="AC195:AK195"/>
    <mergeCell ref="AC196:AK196"/>
    <mergeCell ref="T191:Y191"/>
    <mergeCell ref="Z191:AB191"/>
    <mergeCell ref="AL194:AP194"/>
    <mergeCell ref="AQ194:AT194"/>
    <mergeCell ref="AU194:AX194"/>
    <mergeCell ref="AL193:AP193"/>
    <mergeCell ref="AQ193:AT193"/>
    <mergeCell ref="AU193:AX193"/>
    <mergeCell ref="A194:C194"/>
    <mergeCell ref="F194:I194"/>
    <mergeCell ref="J194:O194"/>
    <mergeCell ref="P194:S194"/>
    <mergeCell ref="T194:Y194"/>
    <mergeCell ref="Z194:AB194"/>
    <mergeCell ref="A193:C193"/>
    <mergeCell ref="D193:E196"/>
    <mergeCell ref="F193:I193"/>
    <mergeCell ref="J193:O193"/>
    <mergeCell ref="P193:S193"/>
    <mergeCell ref="T193:Y193"/>
    <mergeCell ref="Z193:AB193"/>
    <mergeCell ref="AG198:AK198"/>
    <mergeCell ref="Z197:AB197"/>
    <mergeCell ref="AC197:AF197"/>
    <mergeCell ref="AG197:AK197"/>
    <mergeCell ref="AL197:AP197"/>
    <mergeCell ref="AQ197:AT197"/>
    <mergeCell ref="AU197:AX197"/>
    <mergeCell ref="A197:C197"/>
    <mergeCell ref="D197:E197"/>
    <mergeCell ref="F197:I197"/>
    <mergeCell ref="J197:O197"/>
    <mergeCell ref="P197:S197"/>
    <mergeCell ref="T197:Y197"/>
    <mergeCell ref="AQ192:AT192"/>
    <mergeCell ref="AU192:AX192"/>
    <mergeCell ref="AL196:AP196"/>
    <mergeCell ref="AQ196:AT196"/>
    <mergeCell ref="AU196:AX196"/>
    <mergeCell ref="A196:C196"/>
    <mergeCell ref="F196:I196"/>
    <mergeCell ref="J196:O196"/>
    <mergeCell ref="P196:S196"/>
    <mergeCell ref="T196:Y196"/>
    <mergeCell ref="Z196:AB196"/>
    <mergeCell ref="AL195:AP195"/>
    <mergeCell ref="AQ195:AT195"/>
    <mergeCell ref="AU195:AX195"/>
    <mergeCell ref="A195:C195"/>
    <mergeCell ref="F195:I195"/>
    <mergeCell ref="J195:O195"/>
    <mergeCell ref="P195:S195"/>
    <mergeCell ref="T195:Y195"/>
    <mergeCell ref="AG200:AK200"/>
    <mergeCell ref="AL200:AP200"/>
    <mergeCell ref="AQ200:AT200"/>
    <mergeCell ref="AU200:AX200"/>
    <mergeCell ref="A200:C200"/>
    <mergeCell ref="D200:E201"/>
    <mergeCell ref="F200:I200"/>
    <mergeCell ref="J200:O200"/>
    <mergeCell ref="P200:S200"/>
    <mergeCell ref="T200:Y200"/>
    <mergeCell ref="AC199:AF199"/>
    <mergeCell ref="AG199:AK199"/>
    <mergeCell ref="AL199:AP199"/>
    <mergeCell ref="AQ199:AT199"/>
    <mergeCell ref="AU199:AX199"/>
    <mergeCell ref="AL198:AP198"/>
    <mergeCell ref="AQ198:AT198"/>
    <mergeCell ref="AU198:AX198"/>
    <mergeCell ref="A199:C199"/>
    <mergeCell ref="F199:I199"/>
    <mergeCell ref="J199:O199"/>
    <mergeCell ref="P199:S199"/>
    <mergeCell ref="T199:Y199"/>
    <mergeCell ref="Z199:AB199"/>
    <mergeCell ref="A198:C198"/>
    <mergeCell ref="D198:E199"/>
    <mergeCell ref="F198:I198"/>
    <mergeCell ref="J198:O198"/>
    <mergeCell ref="P198:S198"/>
    <mergeCell ref="T198:Y198"/>
    <mergeCell ref="Z198:AB198"/>
    <mergeCell ref="AC198:AF198"/>
    <mergeCell ref="A239:F239"/>
    <mergeCell ref="A241:F241"/>
    <mergeCell ref="C219:D219"/>
    <mergeCell ref="C220:D220"/>
    <mergeCell ref="C221:D221"/>
    <mergeCell ref="A232:F232"/>
    <mergeCell ref="A234:F234"/>
    <mergeCell ref="A236:F236"/>
    <mergeCell ref="A208:D208"/>
    <mergeCell ref="A209:D209"/>
    <mergeCell ref="C215:D215"/>
    <mergeCell ref="C216:D216"/>
    <mergeCell ref="C217:D217"/>
    <mergeCell ref="C218:D218"/>
    <mergeCell ref="AQ201:AT201"/>
    <mergeCell ref="AU201:AX201"/>
    <mergeCell ref="A16:G16"/>
    <mergeCell ref="A204:A206"/>
    <mergeCell ref="C204:D204"/>
    <mergeCell ref="C205:D205"/>
    <mergeCell ref="C206:D206"/>
    <mergeCell ref="A201:C201"/>
    <mergeCell ref="F201:I201"/>
    <mergeCell ref="J201:O201"/>
    <mergeCell ref="P201:S201"/>
    <mergeCell ref="T201:Y201"/>
    <mergeCell ref="Z201:AB201"/>
    <mergeCell ref="AC201:AF201"/>
    <mergeCell ref="AG201:AK201"/>
    <mergeCell ref="AL201:AP201"/>
    <mergeCell ref="Z200:AB200"/>
    <mergeCell ref="AC200:AF200"/>
    <mergeCell ref="E227:F227"/>
    <mergeCell ref="B268:D268"/>
    <mergeCell ref="D261:E261"/>
    <mergeCell ref="D262:E262"/>
    <mergeCell ref="D263:E263"/>
    <mergeCell ref="A264:E264"/>
    <mergeCell ref="E224:F224"/>
    <mergeCell ref="A229:F229"/>
    <mergeCell ref="A230:F230"/>
    <mergeCell ref="A257:F257"/>
    <mergeCell ref="A258:F258"/>
    <mergeCell ref="A259:F259"/>
    <mergeCell ref="A260:A262"/>
    <mergeCell ref="A266:A267"/>
    <mergeCell ref="E266:E267"/>
    <mergeCell ref="B266:D266"/>
    <mergeCell ref="B267:D267"/>
    <mergeCell ref="A251:F251"/>
    <mergeCell ref="A252:F252"/>
    <mergeCell ref="A253:F253"/>
    <mergeCell ref="A254:F254"/>
    <mergeCell ref="A255:F255"/>
    <mergeCell ref="A256:F256"/>
    <mergeCell ref="A246:F246"/>
    <mergeCell ref="A247:F247"/>
    <mergeCell ref="A248:F248"/>
    <mergeCell ref="A249:F249"/>
    <mergeCell ref="A250:F250"/>
    <mergeCell ref="A242:F242"/>
    <mergeCell ref="A244:F244"/>
    <mergeCell ref="A245:F245"/>
    <mergeCell ref="A238:F238"/>
  </mergeCells>
  <pageMargins left="0.7" right="0.7" top="0.75" bottom="0.75" header="0.3" footer="0.3"/>
  <pageSetup paperSize="9" scale="7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workbookViewId="0">
      <selection activeCell="A10" sqref="A10:E10"/>
    </sheetView>
  </sheetViews>
  <sheetFormatPr defaultRowHeight="15"/>
  <cols>
    <col min="5" max="5" width="26.85546875" customWidth="1"/>
  </cols>
  <sheetData>
    <row r="1" spans="1:5" s="24" customFormat="1" ht="71.25" customHeight="1">
      <c r="A1" s="410" t="s">
        <v>397</v>
      </c>
      <c r="B1" s="411"/>
      <c r="C1" s="411"/>
      <c r="D1" s="411"/>
      <c r="E1" s="411"/>
    </row>
    <row r="2" spans="1:5" s="24" customFormat="1" ht="31.5" customHeight="1">
      <c r="A2"/>
      <c r="D2" s="160" t="s">
        <v>252</v>
      </c>
      <c r="E2" s="160"/>
    </row>
    <row r="3" spans="1:5" s="24" customFormat="1" ht="47.25" customHeight="1">
      <c r="A3"/>
      <c r="D3" s="160" t="s">
        <v>225</v>
      </c>
      <c r="E3" s="160"/>
    </row>
    <row r="4" spans="1:5" s="24" customFormat="1" ht="21.75" customHeight="1">
      <c r="A4" s="56"/>
      <c r="D4" s="160" t="s">
        <v>377</v>
      </c>
      <c r="E4" s="160"/>
    </row>
    <row r="5" spans="1:5" s="24" customFormat="1" ht="165" customHeight="1">
      <c r="A5" s="164" t="s">
        <v>378</v>
      </c>
      <c r="B5" s="165"/>
      <c r="C5" s="165"/>
      <c r="D5" s="165"/>
      <c r="E5" s="165"/>
    </row>
    <row r="6" spans="1:5" s="24" customFormat="1" ht="15.75">
      <c r="E6" s="47" t="s">
        <v>379</v>
      </c>
    </row>
    <row r="7" spans="1:5" s="24" customFormat="1" ht="89.25" customHeight="1">
      <c r="A7" s="135" t="s">
        <v>18</v>
      </c>
      <c r="B7" s="413" t="s">
        <v>395</v>
      </c>
      <c r="C7" s="413"/>
      <c r="D7" s="413"/>
      <c r="E7" s="135" t="s">
        <v>380</v>
      </c>
    </row>
    <row r="8" spans="1:5" s="24" customFormat="1" ht="63.75" customHeight="1">
      <c r="A8" s="135">
        <v>5</v>
      </c>
      <c r="B8" s="207" t="s">
        <v>54</v>
      </c>
      <c r="C8" s="207"/>
      <c r="D8" s="207"/>
      <c r="E8" s="135">
        <v>42770.83</v>
      </c>
    </row>
    <row r="10" spans="1:5" ht="63.75" customHeight="1">
      <c r="A10" s="412" t="s">
        <v>391</v>
      </c>
      <c r="B10" s="412"/>
      <c r="C10" s="412"/>
      <c r="D10" s="412"/>
      <c r="E10" s="136" t="s">
        <v>394</v>
      </c>
    </row>
  </sheetData>
  <mergeCells count="8">
    <mergeCell ref="B8:D8"/>
    <mergeCell ref="A1:E1"/>
    <mergeCell ref="A10:D10"/>
    <mergeCell ref="D2:E2"/>
    <mergeCell ref="D3:E3"/>
    <mergeCell ref="D4:E4"/>
    <mergeCell ref="A5:E5"/>
    <mergeCell ref="B7:D7"/>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9"/>
  <sheetViews>
    <sheetView tabSelected="1" view="pageBreakPreview" zoomScale="98" zoomScaleNormal="100" zoomScaleSheetLayoutView="98" workbookViewId="0">
      <selection activeCell="K9" sqref="K9:K10"/>
    </sheetView>
  </sheetViews>
  <sheetFormatPr defaultRowHeight="15"/>
  <cols>
    <col min="1" max="1" width="21" style="19" customWidth="1"/>
    <col min="2" max="2" width="16.7109375" style="24" customWidth="1"/>
    <col min="3" max="3" width="18.140625" customWidth="1"/>
    <col min="4" max="4" width="17" style="19" customWidth="1"/>
    <col min="5" max="5" width="17" customWidth="1"/>
    <col min="6" max="6" width="16.42578125" customWidth="1"/>
    <col min="7" max="7" width="16.42578125" style="87" customWidth="1"/>
    <col min="8" max="8" width="17.5703125" style="87" customWidth="1"/>
    <col min="9" max="9" width="18.85546875" style="92" customWidth="1"/>
    <col min="10" max="10" width="16.28515625" style="92" customWidth="1"/>
    <col min="11" max="11" width="16.42578125" style="97" customWidth="1"/>
    <col min="12" max="12" width="16.28515625" style="97" customWidth="1"/>
  </cols>
  <sheetData>
    <row r="1" spans="1:12" s="19" customFormat="1">
      <c r="A1" s="24" t="s">
        <v>400</v>
      </c>
      <c r="B1" s="24"/>
      <c r="G1" s="87"/>
      <c r="H1" s="87"/>
      <c r="I1" s="92"/>
      <c r="J1" s="92"/>
      <c r="K1" s="97"/>
      <c r="L1" s="97"/>
    </row>
    <row r="2" spans="1:12" s="19" customFormat="1">
      <c r="B2" s="24"/>
      <c r="C2" s="23" t="s">
        <v>44</v>
      </c>
      <c r="D2" s="23"/>
      <c r="E2" s="23"/>
      <c r="G2" s="88"/>
      <c r="H2" s="87"/>
      <c r="I2" s="93"/>
      <c r="J2" s="92"/>
      <c r="K2" s="98"/>
      <c r="L2" s="97"/>
    </row>
    <row r="3" spans="1:12" s="19" customFormat="1">
      <c r="B3" s="24"/>
      <c r="G3" s="87"/>
      <c r="H3" s="87"/>
      <c r="I3" s="92"/>
      <c r="J3" s="92"/>
      <c r="K3" s="97"/>
      <c r="L3" s="97"/>
    </row>
    <row r="4" spans="1:12" ht="30" customHeight="1">
      <c r="B4" s="410" t="s">
        <v>398</v>
      </c>
      <c r="C4" s="410"/>
      <c r="D4" s="410"/>
      <c r="E4" s="410"/>
      <c r="F4" s="410"/>
      <c r="G4" s="410"/>
      <c r="H4" s="410"/>
    </row>
    <row r="5" spans="1:12">
      <c r="D5" s="57" t="s">
        <v>263</v>
      </c>
    </row>
    <row r="6" spans="1:12" ht="35.25" customHeight="1">
      <c r="A6" s="416" t="s">
        <v>336</v>
      </c>
      <c r="B6" s="416"/>
      <c r="C6" s="417" t="s">
        <v>335</v>
      </c>
      <c r="D6" s="417"/>
      <c r="E6" s="418" t="s">
        <v>337</v>
      </c>
      <c r="F6" s="418"/>
      <c r="G6" s="419" t="s">
        <v>338</v>
      </c>
      <c r="H6" s="419"/>
      <c r="I6" s="414" t="s">
        <v>340</v>
      </c>
      <c r="J6" s="414"/>
      <c r="K6" s="415" t="s">
        <v>342</v>
      </c>
      <c r="L6" s="415"/>
    </row>
    <row r="7" spans="1:12" ht="58.5" customHeight="1">
      <c r="A7" s="32" t="s">
        <v>50</v>
      </c>
      <c r="B7" s="32" t="s">
        <v>49</v>
      </c>
      <c r="C7" s="28" t="s">
        <v>50</v>
      </c>
      <c r="D7" s="28" t="s">
        <v>49</v>
      </c>
      <c r="E7" s="16" t="s">
        <v>50</v>
      </c>
      <c r="F7" s="16" t="s">
        <v>49</v>
      </c>
      <c r="G7" s="89" t="s">
        <v>50</v>
      </c>
      <c r="H7" s="89" t="s">
        <v>49</v>
      </c>
      <c r="I7" s="94" t="s">
        <v>50</v>
      </c>
      <c r="J7" s="94" t="s">
        <v>49</v>
      </c>
      <c r="K7" s="99" t="s">
        <v>50</v>
      </c>
      <c r="L7" s="99" t="s">
        <v>49</v>
      </c>
    </row>
    <row r="8" spans="1:12" ht="65.25" customHeight="1">
      <c r="A8" s="32" t="s">
        <v>324</v>
      </c>
      <c r="B8" s="33">
        <v>15</v>
      </c>
      <c r="C8" s="28" t="s">
        <v>325</v>
      </c>
      <c r="D8" s="29">
        <v>10</v>
      </c>
      <c r="E8" s="16" t="s">
        <v>334</v>
      </c>
      <c r="F8" s="27">
        <v>6</v>
      </c>
      <c r="G8" s="89" t="s">
        <v>339</v>
      </c>
      <c r="H8" s="90">
        <v>50</v>
      </c>
      <c r="I8" s="94" t="s">
        <v>341</v>
      </c>
      <c r="J8" s="95">
        <v>20</v>
      </c>
      <c r="K8" s="99" t="s">
        <v>343</v>
      </c>
      <c r="L8" s="100">
        <v>50</v>
      </c>
    </row>
    <row r="9" spans="1:12" ht="60">
      <c r="A9" s="32" t="s">
        <v>330</v>
      </c>
      <c r="B9" s="33">
        <v>20</v>
      </c>
      <c r="C9" s="28" t="s">
        <v>331</v>
      </c>
      <c r="D9" s="29">
        <v>0</v>
      </c>
      <c r="E9" s="16" t="s">
        <v>329</v>
      </c>
      <c r="F9" s="27">
        <v>6</v>
      </c>
      <c r="G9" s="89" t="s">
        <v>355</v>
      </c>
      <c r="H9" s="90">
        <v>20</v>
      </c>
      <c r="I9" s="94" t="s">
        <v>346</v>
      </c>
      <c r="J9" s="95">
        <v>20</v>
      </c>
      <c r="K9" s="99"/>
      <c r="L9" s="100"/>
    </row>
    <row r="10" spans="1:12" s="24" customFormat="1" ht="60">
      <c r="A10" s="32" t="s">
        <v>333</v>
      </c>
      <c r="B10" s="33">
        <v>10</v>
      </c>
      <c r="C10" s="28" t="s">
        <v>350</v>
      </c>
      <c r="D10" s="29">
        <v>6</v>
      </c>
      <c r="E10" s="26"/>
      <c r="F10" s="27"/>
      <c r="G10" s="91"/>
      <c r="H10" s="90"/>
      <c r="I10" s="96"/>
      <c r="J10" s="95"/>
      <c r="K10" s="101"/>
      <c r="L10" s="100"/>
    </row>
    <row r="11" spans="1:12" s="24" customFormat="1" ht="66.75" customHeight="1">
      <c r="A11" s="32" t="s">
        <v>326</v>
      </c>
      <c r="B11" s="33">
        <v>15</v>
      </c>
      <c r="C11" s="28" t="s">
        <v>351</v>
      </c>
      <c r="D11" s="29">
        <v>3</v>
      </c>
      <c r="E11" s="26"/>
      <c r="F11" s="27"/>
      <c r="G11" s="91"/>
      <c r="H11" s="90"/>
      <c r="I11" s="96"/>
      <c r="J11" s="95"/>
      <c r="K11" s="101"/>
      <c r="L11" s="100"/>
    </row>
    <row r="12" spans="1:12" s="24" customFormat="1" ht="66" customHeight="1">
      <c r="A12" s="32" t="s">
        <v>365</v>
      </c>
      <c r="B12" s="33">
        <v>20</v>
      </c>
      <c r="C12" s="28" t="s">
        <v>348</v>
      </c>
      <c r="D12" s="29">
        <v>0</v>
      </c>
      <c r="E12" s="26"/>
      <c r="F12" s="27"/>
      <c r="G12" s="91"/>
      <c r="H12" s="90"/>
      <c r="I12" s="96"/>
      <c r="J12" s="95"/>
      <c r="K12" s="101"/>
      <c r="L12" s="100"/>
    </row>
    <row r="13" spans="1:12" s="24" customFormat="1" ht="60">
      <c r="A13" s="32" t="s">
        <v>320</v>
      </c>
      <c r="B13" s="33">
        <v>20</v>
      </c>
      <c r="C13" s="28" t="s">
        <v>327</v>
      </c>
      <c r="D13" s="29">
        <v>12</v>
      </c>
      <c r="E13" s="26"/>
      <c r="F13" s="27"/>
      <c r="G13" s="91"/>
      <c r="H13" s="90"/>
      <c r="I13" s="96"/>
      <c r="J13" s="95"/>
      <c r="K13" s="101"/>
      <c r="L13" s="100"/>
    </row>
    <row r="14" spans="1:12" s="24" customFormat="1" ht="60">
      <c r="A14" s="32" t="s">
        <v>352</v>
      </c>
      <c r="B14" s="33">
        <v>60</v>
      </c>
      <c r="C14" s="28" t="s">
        <v>328</v>
      </c>
      <c r="D14" s="29">
        <v>10</v>
      </c>
      <c r="E14" s="26"/>
      <c r="F14" s="27"/>
      <c r="G14" s="91"/>
      <c r="H14" s="90"/>
      <c r="I14" s="96"/>
      <c r="J14" s="95"/>
      <c r="K14" s="101"/>
      <c r="L14" s="100"/>
    </row>
    <row r="15" spans="1:12" s="24" customFormat="1" ht="60">
      <c r="A15" s="32" t="s">
        <v>353</v>
      </c>
      <c r="B15" s="33">
        <v>15</v>
      </c>
      <c r="C15" s="28" t="s">
        <v>354</v>
      </c>
      <c r="D15" s="29">
        <v>0</v>
      </c>
      <c r="E15" s="58"/>
      <c r="F15" s="60"/>
      <c r="G15" s="91"/>
      <c r="H15" s="90"/>
      <c r="I15" s="96"/>
      <c r="J15" s="95"/>
      <c r="K15" s="101"/>
      <c r="L15" s="100"/>
    </row>
    <row r="16" spans="1:12" s="24" customFormat="1" ht="60">
      <c r="A16" s="32" t="s">
        <v>321</v>
      </c>
      <c r="B16" s="33">
        <v>50</v>
      </c>
      <c r="C16" s="28" t="s">
        <v>349</v>
      </c>
      <c r="D16" s="29">
        <v>10</v>
      </c>
      <c r="E16" s="58"/>
      <c r="F16" s="60"/>
      <c r="G16" s="91"/>
      <c r="H16" s="90"/>
      <c r="I16" s="96"/>
      <c r="J16" s="95"/>
      <c r="K16" s="101"/>
      <c r="L16" s="100"/>
    </row>
    <row r="17" spans="1:12" s="24" customFormat="1" ht="60">
      <c r="A17" s="32" t="s">
        <v>322</v>
      </c>
      <c r="B17" s="33">
        <v>20</v>
      </c>
      <c r="C17" s="28"/>
      <c r="D17" s="29"/>
      <c r="E17" s="58"/>
      <c r="F17" s="60"/>
      <c r="G17" s="91"/>
      <c r="H17" s="90"/>
      <c r="I17" s="96"/>
      <c r="J17" s="95"/>
      <c r="K17" s="101"/>
      <c r="L17" s="100"/>
    </row>
    <row r="18" spans="1:12" s="24" customFormat="1" ht="60">
      <c r="A18" s="32" t="s">
        <v>323</v>
      </c>
      <c r="B18" s="33">
        <v>20</v>
      </c>
      <c r="C18" s="28"/>
      <c r="D18" s="29"/>
      <c r="E18" s="58"/>
      <c r="F18" s="60"/>
      <c r="G18" s="91"/>
      <c r="H18" s="90"/>
      <c r="I18" s="96"/>
      <c r="J18" s="95"/>
      <c r="K18" s="101"/>
      <c r="L18" s="100"/>
    </row>
    <row r="19" spans="1:12" s="24" customFormat="1" ht="47.25" customHeight="1">
      <c r="A19" s="32" t="s">
        <v>332</v>
      </c>
      <c r="B19" s="33">
        <v>10</v>
      </c>
      <c r="C19" s="28"/>
      <c r="D19" s="29"/>
      <c r="E19" s="58"/>
      <c r="F19" s="60"/>
      <c r="G19" s="91"/>
      <c r="H19" s="90"/>
      <c r="I19" s="96"/>
      <c r="J19" s="95"/>
      <c r="K19" s="101"/>
      <c r="L19" s="100"/>
    </row>
    <row r="20" spans="1:12">
      <c r="A20" s="34" t="s">
        <v>42</v>
      </c>
      <c r="B20" s="35">
        <f>SUM(B8:B19)</f>
        <v>275</v>
      </c>
      <c r="C20" s="30" t="s">
        <v>42</v>
      </c>
      <c r="D20" s="31">
        <f>SUM(D8:D19)</f>
        <v>51</v>
      </c>
      <c r="E20" s="26"/>
      <c r="F20" s="27">
        <f>SUM(F8:F19)</f>
        <v>12</v>
      </c>
      <c r="G20" s="91" t="s">
        <v>42</v>
      </c>
      <c r="H20" s="90">
        <f>SUM(H8:H19)</f>
        <v>70</v>
      </c>
      <c r="I20" s="96" t="s">
        <v>42</v>
      </c>
      <c r="J20" s="95">
        <f>SUM(J8:J19)</f>
        <v>40</v>
      </c>
      <c r="K20" s="101" t="s">
        <v>42</v>
      </c>
      <c r="L20" s="100">
        <f>SUM(L8:L19)</f>
        <v>50</v>
      </c>
    </row>
    <row r="22" spans="1:12" ht="28.5" customHeight="1">
      <c r="A22" s="420" t="s">
        <v>344</v>
      </c>
      <c r="B22" s="420"/>
      <c r="C22" s="421" t="s">
        <v>387</v>
      </c>
      <c r="D22" s="421"/>
      <c r="E22" s="422" t="s">
        <v>356</v>
      </c>
      <c r="F22" s="422"/>
      <c r="G22" s="423" t="s">
        <v>357</v>
      </c>
      <c r="H22" s="423"/>
      <c r="I22" s="424" t="s">
        <v>361</v>
      </c>
      <c r="J22" s="424"/>
    </row>
    <row r="23" spans="1:12" ht="60">
      <c r="A23" s="102" t="s">
        <v>50</v>
      </c>
      <c r="B23" s="102" t="s">
        <v>49</v>
      </c>
      <c r="C23" s="118" t="s">
        <v>50</v>
      </c>
      <c r="D23" s="118" t="s">
        <v>49</v>
      </c>
      <c r="E23" s="124" t="s">
        <v>50</v>
      </c>
      <c r="F23" s="124" t="s">
        <v>49</v>
      </c>
      <c r="G23" s="127" t="s">
        <v>50</v>
      </c>
      <c r="H23" s="127" t="s">
        <v>49</v>
      </c>
      <c r="I23" s="121" t="s">
        <v>50</v>
      </c>
      <c r="J23" s="121" t="s">
        <v>49</v>
      </c>
    </row>
    <row r="24" spans="1:12" ht="49.5" customHeight="1">
      <c r="A24" s="102" t="s">
        <v>345</v>
      </c>
      <c r="B24" s="103">
        <v>20</v>
      </c>
      <c r="C24" s="118" t="s">
        <v>347</v>
      </c>
      <c r="D24" s="119">
        <v>10</v>
      </c>
      <c r="E24" s="124" t="s">
        <v>366</v>
      </c>
      <c r="F24" s="125">
        <v>10</v>
      </c>
      <c r="G24" s="127" t="s">
        <v>368</v>
      </c>
      <c r="H24" s="128">
        <v>10</v>
      </c>
      <c r="I24" s="121" t="s">
        <v>367</v>
      </c>
      <c r="J24" s="122">
        <v>80</v>
      </c>
    </row>
    <row r="25" spans="1:12" ht="55.5" customHeight="1">
      <c r="A25" s="102"/>
      <c r="B25" s="103"/>
      <c r="C25" s="118"/>
      <c r="D25" s="119"/>
      <c r="E25" s="124" t="s">
        <v>364</v>
      </c>
      <c r="F25" s="125">
        <v>12</v>
      </c>
      <c r="G25" s="127" t="s">
        <v>363</v>
      </c>
      <c r="H25" s="128">
        <v>10</v>
      </c>
      <c r="I25" s="121" t="s">
        <v>362</v>
      </c>
      <c r="J25" s="122">
        <v>80</v>
      </c>
    </row>
    <row r="26" spans="1:12" ht="60">
      <c r="A26" s="104"/>
      <c r="B26" s="103"/>
      <c r="C26" s="120"/>
      <c r="D26" s="119"/>
      <c r="E26" s="126"/>
      <c r="F26" s="125"/>
      <c r="G26" s="127" t="s">
        <v>358</v>
      </c>
      <c r="H26" s="128">
        <v>10</v>
      </c>
      <c r="I26" s="121"/>
      <c r="J26" s="122"/>
    </row>
    <row r="27" spans="1:12" ht="60">
      <c r="A27" s="104"/>
      <c r="B27" s="103"/>
      <c r="C27" s="120"/>
      <c r="D27" s="119"/>
      <c r="E27" s="126"/>
      <c r="F27" s="125"/>
      <c r="G27" s="127" t="s">
        <v>359</v>
      </c>
      <c r="H27" s="128">
        <v>10</v>
      </c>
      <c r="I27" s="121"/>
      <c r="J27" s="122"/>
    </row>
    <row r="28" spans="1:12" ht="60">
      <c r="A28" s="104"/>
      <c r="B28" s="103"/>
      <c r="C28" s="120"/>
      <c r="D28" s="119"/>
      <c r="E28" s="126"/>
      <c r="F28" s="125"/>
      <c r="G28" s="127" t="s">
        <v>360</v>
      </c>
      <c r="H28" s="128">
        <v>10</v>
      </c>
      <c r="I28" s="121"/>
      <c r="J28" s="122"/>
    </row>
    <row r="29" spans="1:12">
      <c r="A29" s="104" t="s">
        <v>42</v>
      </c>
      <c r="B29" s="103">
        <f>SUM(B24:B28)</f>
        <v>20</v>
      </c>
      <c r="C29" s="120" t="s">
        <v>42</v>
      </c>
      <c r="D29" s="119">
        <f>SUM(D24:D28)</f>
        <v>10</v>
      </c>
      <c r="E29" s="126" t="s">
        <v>42</v>
      </c>
      <c r="F29" s="125">
        <f>SUM(F24:F28)</f>
        <v>22</v>
      </c>
      <c r="G29" s="129" t="s">
        <v>42</v>
      </c>
      <c r="H29" s="128">
        <f>SUM(H24:H28)</f>
        <v>50</v>
      </c>
      <c r="I29" s="123" t="s">
        <v>42</v>
      </c>
      <c r="J29" s="122">
        <f>SUM(J24:J28)</f>
        <v>160</v>
      </c>
    </row>
  </sheetData>
  <mergeCells count="12">
    <mergeCell ref="A22:B22"/>
    <mergeCell ref="C22:D22"/>
    <mergeCell ref="E22:F22"/>
    <mergeCell ref="G22:H22"/>
    <mergeCell ref="I22:J22"/>
    <mergeCell ref="I6:J6"/>
    <mergeCell ref="K6:L6"/>
    <mergeCell ref="B4:H4"/>
    <mergeCell ref="A6:B6"/>
    <mergeCell ref="C6:D6"/>
    <mergeCell ref="E6:F6"/>
    <mergeCell ref="G6:H6"/>
  </mergeCells>
  <pageMargins left="0.51181102362204722" right="0.31496062992125984" top="0.55118110236220474" bottom="0.35433070866141736" header="0.31496062992125984" footer="0.31496062992125984"/>
  <pageSetup paperSize="9" scale="59" orientation="landscape" r:id="rId1"/>
  <rowBreaks count="1" manualBreakCount="1">
    <brk id="20"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topLeftCell="C4" workbookViewId="0">
      <selection activeCell="D5" sqref="D5:H5"/>
    </sheetView>
  </sheetViews>
  <sheetFormatPr defaultColWidth="10.5703125" defaultRowHeight="14.25"/>
  <cols>
    <col min="1" max="1" width="9.140625" style="61" hidden="1" customWidth="1"/>
    <col min="2" max="2" width="9.140625" style="62" hidden="1" customWidth="1"/>
    <col min="3" max="3" width="3.7109375" style="63" customWidth="1"/>
    <col min="4" max="4" width="6.28515625" style="64" bestFit="1" customWidth="1"/>
    <col min="5" max="5" width="54.5703125" style="64" customWidth="1"/>
    <col min="6" max="6" width="37.85546875" style="64" customWidth="1"/>
    <col min="7" max="7" width="35.42578125" style="64" customWidth="1"/>
    <col min="8" max="8" width="31" style="64" customWidth="1"/>
    <col min="9" max="256" width="10.5703125" style="64"/>
    <col min="257" max="258" width="0" style="64" hidden="1" customWidth="1"/>
    <col min="259" max="259" width="3.7109375" style="64" customWidth="1"/>
    <col min="260" max="260" width="6.28515625" style="64" bestFit="1" customWidth="1"/>
    <col min="261" max="261" width="54.5703125" style="64" customWidth="1"/>
    <col min="262" max="264" width="31" style="64" customWidth="1"/>
    <col min="265" max="512" width="10.5703125" style="64"/>
    <col min="513" max="514" width="0" style="64" hidden="1" customWidth="1"/>
    <col min="515" max="515" width="3.7109375" style="64" customWidth="1"/>
    <col min="516" max="516" width="6.28515625" style="64" bestFit="1" customWidth="1"/>
    <col min="517" max="517" width="54.5703125" style="64" customWidth="1"/>
    <col min="518" max="520" width="31" style="64" customWidth="1"/>
    <col min="521" max="768" width="10.5703125" style="64"/>
    <col min="769" max="770" width="0" style="64" hidden="1" customWidth="1"/>
    <col min="771" max="771" width="3.7109375" style="64" customWidth="1"/>
    <col min="772" max="772" width="6.28515625" style="64" bestFit="1" customWidth="1"/>
    <col min="773" max="773" width="54.5703125" style="64" customWidth="1"/>
    <col min="774" max="776" width="31" style="64" customWidth="1"/>
    <col min="777" max="1024" width="10.5703125" style="64"/>
    <col min="1025" max="1026" width="0" style="64" hidden="1" customWidth="1"/>
    <col min="1027" max="1027" width="3.7109375" style="64" customWidth="1"/>
    <col min="1028" max="1028" width="6.28515625" style="64" bestFit="1" customWidth="1"/>
    <col min="1029" max="1029" width="54.5703125" style="64" customWidth="1"/>
    <col min="1030" max="1032" width="31" style="64" customWidth="1"/>
    <col min="1033" max="1280" width="10.5703125" style="64"/>
    <col min="1281" max="1282" width="0" style="64" hidden="1" customWidth="1"/>
    <col min="1283" max="1283" width="3.7109375" style="64" customWidth="1"/>
    <col min="1284" max="1284" width="6.28515625" style="64" bestFit="1" customWidth="1"/>
    <col min="1285" max="1285" width="54.5703125" style="64" customWidth="1"/>
    <col min="1286" max="1288" width="31" style="64" customWidth="1"/>
    <col min="1289" max="1536" width="10.5703125" style="64"/>
    <col min="1537" max="1538" width="0" style="64" hidden="1" customWidth="1"/>
    <col min="1539" max="1539" width="3.7109375" style="64" customWidth="1"/>
    <col min="1540" max="1540" width="6.28515625" style="64" bestFit="1" customWidth="1"/>
    <col min="1541" max="1541" width="54.5703125" style="64" customWidth="1"/>
    <col min="1542" max="1544" width="31" style="64" customWidth="1"/>
    <col min="1545" max="1792" width="10.5703125" style="64"/>
    <col min="1793" max="1794" width="0" style="64" hidden="1" customWidth="1"/>
    <col min="1795" max="1795" width="3.7109375" style="64" customWidth="1"/>
    <col min="1796" max="1796" width="6.28515625" style="64" bestFit="1" customWidth="1"/>
    <col min="1797" max="1797" width="54.5703125" style="64" customWidth="1"/>
    <col min="1798" max="1800" width="31" style="64" customWidth="1"/>
    <col min="1801" max="2048" width="10.5703125" style="64"/>
    <col min="2049" max="2050" width="0" style="64" hidden="1" customWidth="1"/>
    <col min="2051" max="2051" width="3.7109375" style="64" customWidth="1"/>
    <col min="2052" max="2052" width="6.28515625" style="64" bestFit="1" customWidth="1"/>
    <col min="2053" max="2053" width="54.5703125" style="64" customWidth="1"/>
    <col min="2054" max="2056" width="31" style="64" customWidth="1"/>
    <col min="2057" max="2304" width="10.5703125" style="64"/>
    <col min="2305" max="2306" width="0" style="64" hidden="1" customWidth="1"/>
    <col min="2307" max="2307" width="3.7109375" style="64" customWidth="1"/>
    <col min="2308" max="2308" width="6.28515625" style="64" bestFit="1" customWidth="1"/>
    <col min="2309" max="2309" width="54.5703125" style="64" customWidth="1"/>
    <col min="2310" max="2312" width="31" style="64" customWidth="1"/>
    <col min="2313" max="2560" width="10.5703125" style="64"/>
    <col min="2561" max="2562" width="0" style="64" hidden="1" customWidth="1"/>
    <col min="2563" max="2563" width="3.7109375" style="64" customWidth="1"/>
    <col min="2564" max="2564" width="6.28515625" style="64" bestFit="1" customWidth="1"/>
    <col min="2565" max="2565" width="54.5703125" style="64" customWidth="1"/>
    <col min="2566" max="2568" width="31" style="64" customWidth="1"/>
    <col min="2569" max="2816" width="10.5703125" style="64"/>
    <col min="2817" max="2818" width="0" style="64" hidden="1" customWidth="1"/>
    <col min="2819" max="2819" width="3.7109375" style="64" customWidth="1"/>
    <col min="2820" max="2820" width="6.28515625" style="64" bestFit="1" customWidth="1"/>
    <col min="2821" max="2821" width="54.5703125" style="64" customWidth="1"/>
    <col min="2822" max="2824" width="31" style="64" customWidth="1"/>
    <col min="2825" max="3072" width="10.5703125" style="64"/>
    <col min="3073" max="3074" width="0" style="64" hidden="1" customWidth="1"/>
    <col min="3075" max="3075" width="3.7109375" style="64" customWidth="1"/>
    <col min="3076" max="3076" width="6.28515625" style="64" bestFit="1" customWidth="1"/>
    <col min="3077" max="3077" width="54.5703125" style="64" customWidth="1"/>
    <col min="3078" max="3080" width="31" style="64" customWidth="1"/>
    <col min="3081" max="3328" width="10.5703125" style="64"/>
    <col min="3329" max="3330" width="0" style="64" hidden="1" customWidth="1"/>
    <col min="3331" max="3331" width="3.7109375" style="64" customWidth="1"/>
    <col min="3332" max="3332" width="6.28515625" style="64" bestFit="1" customWidth="1"/>
    <col min="3333" max="3333" width="54.5703125" style="64" customWidth="1"/>
    <col min="3334" max="3336" width="31" style="64" customWidth="1"/>
    <col min="3337" max="3584" width="10.5703125" style="64"/>
    <col min="3585" max="3586" width="0" style="64" hidden="1" customWidth="1"/>
    <col min="3587" max="3587" width="3.7109375" style="64" customWidth="1"/>
    <col min="3588" max="3588" width="6.28515625" style="64" bestFit="1" customWidth="1"/>
    <col min="3589" max="3589" width="54.5703125" style="64" customWidth="1"/>
    <col min="3590" max="3592" width="31" style="64" customWidth="1"/>
    <col min="3593" max="3840" width="10.5703125" style="64"/>
    <col min="3841" max="3842" width="0" style="64" hidden="1" customWidth="1"/>
    <col min="3843" max="3843" width="3.7109375" style="64" customWidth="1"/>
    <col min="3844" max="3844" width="6.28515625" style="64" bestFit="1" customWidth="1"/>
    <col min="3845" max="3845" width="54.5703125" style="64" customWidth="1"/>
    <col min="3846" max="3848" width="31" style="64" customWidth="1"/>
    <col min="3849" max="4096" width="10.5703125" style="64"/>
    <col min="4097" max="4098" width="0" style="64" hidden="1" customWidth="1"/>
    <col min="4099" max="4099" width="3.7109375" style="64" customWidth="1"/>
    <col min="4100" max="4100" width="6.28515625" style="64" bestFit="1" customWidth="1"/>
    <col min="4101" max="4101" width="54.5703125" style="64" customWidth="1"/>
    <col min="4102" max="4104" width="31" style="64" customWidth="1"/>
    <col min="4105" max="4352" width="10.5703125" style="64"/>
    <col min="4353" max="4354" width="0" style="64" hidden="1" customWidth="1"/>
    <col min="4355" max="4355" width="3.7109375" style="64" customWidth="1"/>
    <col min="4356" max="4356" width="6.28515625" style="64" bestFit="1" customWidth="1"/>
    <col min="4357" max="4357" width="54.5703125" style="64" customWidth="1"/>
    <col min="4358" max="4360" width="31" style="64" customWidth="1"/>
    <col min="4361" max="4608" width="10.5703125" style="64"/>
    <col min="4609" max="4610" width="0" style="64" hidden="1" customWidth="1"/>
    <col min="4611" max="4611" width="3.7109375" style="64" customWidth="1"/>
    <col min="4612" max="4612" width="6.28515625" style="64" bestFit="1" customWidth="1"/>
    <col min="4613" max="4613" width="54.5703125" style="64" customWidth="1"/>
    <col min="4614" max="4616" width="31" style="64" customWidth="1"/>
    <col min="4617" max="4864" width="10.5703125" style="64"/>
    <col min="4865" max="4866" width="0" style="64" hidden="1" customWidth="1"/>
    <col min="4867" max="4867" width="3.7109375" style="64" customWidth="1"/>
    <col min="4868" max="4868" width="6.28515625" style="64" bestFit="1" customWidth="1"/>
    <col min="4869" max="4869" width="54.5703125" style="64" customWidth="1"/>
    <col min="4870" max="4872" width="31" style="64" customWidth="1"/>
    <col min="4873" max="5120" width="10.5703125" style="64"/>
    <col min="5121" max="5122" width="0" style="64" hidden="1" customWidth="1"/>
    <col min="5123" max="5123" width="3.7109375" style="64" customWidth="1"/>
    <col min="5124" max="5124" width="6.28515625" style="64" bestFit="1" customWidth="1"/>
    <col min="5125" max="5125" width="54.5703125" style="64" customWidth="1"/>
    <col min="5126" max="5128" width="31" style="64" customWidth="1"/>
    <col min="5129" max="5376" width="10.5703125" style="64"/>
    <col min="5377" max="5378" width="0" style="64" hidden="1" customWidth="1"/>
    <col min="5379" max="5379" width="3.7109375" style="64" customWidth="1"/>
    <col min="5380" max="5380" width="6.28515625" style="64" bestFit="1" customWidth="1"/>
    <col min="5381" max="5381" width="54.5703125" style="64" customWidth="1"/>
    <col min="5382" max="5384" width="31" style="64" customWidth="1"/>
    <col min="5385" max="5632" width="10.5703125" style="64"/>
    <col min="5633" max="5634" width="0" style="64" hidden="1" customWidth="1"/>
    <col min="5635" max="5635" width="3.7109375" style="64" customWidth="1"/>
    <col min="5636" max="5636" width="6.28515625" style="64" bestFit="1" customWidth="1"/>
    <col min="5637" max="5637" width="54.5703125" style="64" customWidth="1"/>
    <col min="5638" max="5640" width="31" style="64" customWidth="1"/>
    <col min="5641" max="5888" width="10.5703125" style="64"/>
    <col min="5889" max="5890" width="0" style="64" hidden="1" customWidth="1"/>
    <col min="5891" max="5891" width="3.7109375" style="64" customWidth="1"/>
    <col min="5892" max="5892" width="6.28515625" style="64" bestFit="1" customWidth="1"/>
    <col min="5893" max="5893" width="54.5703125" style="64" customWidth="1"/>
    <col min="5894" max="5896" width="31" style="64" customWidth="1"/>
    <col min="5897" max="6144" width="10.5703125" style="64"/>
    <col min="6145" max="6146" width="0" style="64" hidden="1" customWidth="1"/>
    <col min="6147" max="6147" width="3.7109375" style="64" customWidth="1"/>
    <col min="6148" max="6148" width="6.28515625" style="64" bestFit="1" customWidth="1"/>
    <col min="6149" max="6149" width="54.5703125" style="64" customWidth="1"/>
    <col min="6150" max="6152" width="31" style="64" customWidth="1"/>
    <col min="6153" max="6400" width="10.5703125" style="64"/>
    <col min="6401" max="6402" width="0" style="64" hidden="1" customWidth="1"/>
    <col min="6403" max="6403" width="3.7109375" style="64" customWidth="1"/>
    <col min="6404" max="6404" width="6.28515625" style="64" bestFit="1" customWidth="1"/>
    <col min="6405" max="6405" width="54.5703125" style="64" customWidth="1"/>
    <col min="6406" max="6408" width="31" style="64" customWidth="1"/>
    <col min="6409" max="6656" width="10.5703125" style="64"/>
    <col min="6657" max="6658" width="0" style="64" hidden="1" customWidth="1"/>
    <col min="6659" max="6659" width="3.7109375" style="64" customWidth="1"/>
    <col min="6660" max="6660" width="6.28515625" style="64" bestFit="1" customWidth="1"/>
    <col min="6661" max="6661" width="54.5703125" style="64" customWidth="1"/>
    <col min="6662" max="6664" width="31" style="64" customWidth="1"/>
    <col min="6665" max="6912" width="10.5703125" style="64"/>
    <col min="6913" max="6914" width="0" style="64" hidden="1" customWidth="1"/>
    <col min="6915" max="6915" width="3.7109375" style="64" customWidth="1"/>
    <col min="6916" max="6916" width="6.28515625" style="64" bestFit="1" customWidth="1"/>
    <col min="6917" max="6917" width="54.5703125" style="64" customWidth="1"/>
    <col min="6918" max="6920" width="31" style="64" customWidth="1"/>
    <col min="6921" max="7168" width="10.5703125" style="64"/>
    <col min="7169" max="7170" width="0" style="64" hidden="1" customWidth="1"/>
    <col min="7171" max="7171" width="3.7109375" style="64" customWidth="1"/>
    <col min="7172" max="7172" width="6.28515625" style="64" bestFit="1" customWidth="1"/>
    <col min="7173" max="7173" width="54.5703125" style="64" customWidth="1"/>
    <col min="7174" max="7176" width="31" style="64" customWidth="1"/>
    <col min="7177" max="7424" width="10.5703125" style="64"/>
    <col min="7425" max="7426" width="0" style="64" hidden="1" customWidth="1"/>
    <col min="7427" max="7427" width="3.7109375" style="64" customWidth="1"/>
    <col min="7428" max="7428" width="6.28515625" style="64" bestFit="1" customWidth="1"/>
    <col min="7429" max="7429" width="54.5703125" style="64" customWidth="1"/>
    <col min="7430" max="7432" width="31" style="64" customWidth="1"/>
    <col min="7433" max="7680" width="10.5703125" style="64"/>
    <col min="7681" max="7682" width="0" style="64" hidden="1" customWidth="1"/>
    <col min="7683" max="7683" width="3.7109375" style="64" customWidth="1"/>
    <col min="7684" max="7684" width="6.28515625" style="64" bestFit="1" customWidth="1"/>
    <col min="7685" max="7685" width="54.5703125" style="64" customWidth="1"/>
    <col min="7686" max="7688" width="31" style="64" customWidth="1"/>
    <col min="7689" max="7936" width="10.5703125" style="64"/>
    <col min="7937" max="7938" width="0" style="64" hidden="1" customWidth="1"/>
    <col min="7939" max="7939" width="3.7109375" style="64" customWidth="1"/>
    <col min="7940" max="7940" width="6.28515625" style="64" bestFit="1" customWidth="1"/>
    <col min="7941" max="7941" width="54.5703125" style="64" customWidth="1"/>
    <col min="7942" max="7944" width="31" style="64" customWidth="1"/>
    <col min="7945" max="8192" width="10.5703125" style="64"/>
    <col min="8193" max="8194" width="0" style="64" hidden="1" customWidth="1"/>
    <col min="8195" max="8195" width="3.7109375" style="64" customWidth="1"/>
    <col min="8196" max="8196" width="6.28515625" style="64" bestFit="1" customWidth="1"/>
    <col min="8197" max="8197" width="54.5703125" style="64" customWidth="1"/>
    <col min="8198" max="8200" width="31" style="64" customWidth="1"/>
    <col min="8201" max="8448" width="10.5703125" style="64"/>
    <col min="8449" max="8450" width="0" style="64" hidden="1" customWidth="1"/>
    <col min="8451" max="8451" width="3.7109375" style="64" customWidth="1"/>
    <col min="8452" max="8452" width="6.28515625" style="64" bestFit="1" customWidth="1"/>
    <col min="8453" max="8453" width="54.5703125" style="64" customWidth="1"/>
    <col min="8454" max="8456" width="31" style="64" customWidth="1"/>
    <col min="8457" max="8704" width="10.5703125" style="64"/>
    <col min="8705" max="8706" width="0" style="64" hidden="1" customWidth="1"/>
    <col min="8707" max="8707" width="3.7109375" style="64" customWidth="1"/>
    <col min="8708" max="8708" width="6.28515625" style="64" bestFit="1" customWidth="1"/>
    <col min="8709" max="8709" width="54.5703125" style="64" customWidth="1"/>
    <col min="8710" max="8712" width="31" style="64" customWidth="1"/>
    <col min="8713" max="8960" width="10.5703125" style="64"/>
    <col min="8961" max="8962" width="0" style="64" hidden="1" customWidth="1"/>
    <col min="8963" max="8963" width="3.7109375" style="64" customWidth="1"/>
    <col min="8964" max="8964" width="6.28515625" style="64" bestFit="1" customWidth="1"/>
    <col min="8965" max="8965" width="54.5703125" style="64" customWidth="1"/>
    <col min="8966" max="8968" width="31" style="64" customWidth="1"/>
    <col min="8969" max="9216" width="10.5703125" style="64"/>
    <col min="9217" max="9218" width="0" style="64" hidden="1" customWidth="1"/>
    <col min="9219" max="9219" width="3.7109375" style="64" customWidth="1"/>
    <col min="9220" max="9220" width="6.28515625" style="64" bestFit="1" customWidth="1"/>
    <col min="9221" max="9221" width="54.5703125" style="64" customWidth="1"/>
    <col min="9222" max="9224" width="31" style="64" customWidth="1"/>
    <col min="9225" max="9472" width="10.5703125" style="64"/>
    <col min="9473" max="9474" width="0" style="64" hidden="1" customWidth="1"/>
    <col min="9475" max="9475" width="3.7109375" style="64" customWidth="1"/>
    <col min="9476" max="9476" width="6.28515625" style="64" bestFit="1" customWidth="1"/>
    <col min="9477" max="9477" width="54.5703125" style="64" customWidth="1"/>
    <col min="9478" max="9480" width="31" style="64" customWidth="1"/>
    <col min="9481" max="9728" width="10.5703125" style="64"/>
    <col min="9729" max="9730" width="0" style="64" hidden="1" customWidth="1"/>
    <col min="9731" max="9731" width="3.7109375" style="64" customWidth="1"/>
    <col min="9732" max="9732" width="6.28515625" style="64" bestFit="1" customWidth="1"/>
    <col min="9733" max="9733" width="54.5703125" style="64" customWidth="1"/>
    <col min="9734" max="9736" width="31" style="64" customWidth="1"/>
    <col min="9737" max="9984" width="10.5703125" style="64"/>
    <col min="9985" max="9986" width="0" style="64" hidden="1" customWidth="1"/>
    <col min="9987" max="9987" width="3.7109375" style="64" customWidth="1"/>
    <col min="9988" max="9988" width="6.28515625" style="64" bestFit="1" customWidth="1"/>
    <col min="9989" max="9989" width="54.5703125" style="64" customWidth="1"/>
    <col min="9990" max="9992" width="31" style="64" customWidth="1"/>
    <col min="9993" max="10240" width="10.5703125" style="64"/>
    <col min="10241" max="10242" width="0" style="64" hidden="1" customWidth="1"/>
    <col min="10243" max="10243" width="3.7109375" style="64" customWidth="1"/>
    <col min="10244" max="10244" width="6.28515625" style="64" bestFit="1" customWidth="1"/>
    <col min="10245" max="10245" width="54.5703125" style="64" customWidth="1"/>
    <col min="10246" max="10248" width="31" style="64" customWidth="1"/>
    <col min="10249" max="10496" width="10.5703125" style="64"/>
    <col min="10497" max="10498" width="0" style="64" hidden="1" customWidth="1"/>
    <col min="10499" max="10499" width="3.7109375" style="64" customWidth="1"/>
    <col min="10500" max="10500" width="6.28515625" style="64" bestFit="1" customWidth="1"/>
    <col min="10501" max="10501" width="54.5703125" style="64" customWidth="1"/>
    <col min="10502" max="10504" width="31" style="64" customWidth="1"/>
    <col min="10505" max="10752" width="10.5703125" style="64"/>
    <col min="10753" max="10754" width="0" style="64" hidden="1" customWidth="1"/>
    <col min="10755" max="10755" width="3.7109375" style="64" customWidth="1"/>
    <col min="10756" max="10756" width="6.28515625" style="64" bestFit="1" customWidth="1"/>
    <col min="10757" max="10757" width="54.5703125" style="64" customWidth="1"/>
    <col min="10758" max="10760" width="31" style="64" customWidth="1"/>
    <col min="10761" max="11008" width="10.5703125" style="64"/>
    <col min="11009" max="11010" width="0" style="64" hidden="1" customWidth="1"/>
    <col min="11011" max="11011" width="3.7109375" style="64" customWidth="1"/>
    <col min="11012" max="11012" width="6.28515625" style="64" bestFit="1" customWidth="1"/>
    <col min="11013" max="11013" width="54.5703125" style="64" customWidth="1"/>
    <col min="11014" max="11016" width="31" style="64" customWidth="1"/>
    <col min="11017" max="11264" width="10.5703125" style="64"/>
    <col min="11265" max="11266" width="0" style="64" hidden="1" customWidth="1"/>
    <col min="11267" max="11267" width="3.7109375" style="64" customWidth="1"/>
    <col min="11268" max="11268" width="6.28515625" style="64" bestFit="1" customWidth="1"/>
    <col min="11269" max="11269" width="54.5703125" style="64" customWidth="1"/>
    <col min="11270" max="11272" width="31" style="64" customWidth="1"/>
    <col min="11273" max="11520" width="10.5703125" style="64"/>
    <col min="11521" max="11522" width="0" style="64" hidden="1" customWidth="1"/>
    <col min="11523" max="11523" width="3.7109375" style="64" customWidth="1"/>
    <col min="11524" max="11524" width="6.28515625" style="64" bestFit="1" customWidth="1"/>
    <col min="11525" max="11525" width="54.5703125" style="64" customWidth="1"/>
    <col min="11526" max="11528" width="31" style="64" customWidth="1"/>
    <col min="11529" max="11776" width="10.5703125" style="64"/>
    <col min="11777" max="11778" width="0" style="64" hidden="1" customWidth="1"/>
    <col min="11779" max="11779" width="3.7109375" style="64" customWidth="1"/>
    <col min="11780" max="11780" width="6.28515625" style="64" bestFit="1" customWidth="1"/>
    <col min="11781" max="11781" width="54.5703125" style="64" customWidth="1"/>
    <col min="11782" max="11784" width="31" style="64" customWidth="1"/>
    <col min="11785" max="12032" width="10.5703125" style="64"/>
    <col min="12033" max="12034" width="0" style="64" hidden="1" customWidth="1"/>
    <col min="12035" max="12035" width="3.7109375" style="64" customWidth="1"/>
    <col min="12036" max="12036" width="6.28515625" style="64" bestFit="1" customWidth="1"/>
    <col min="12037" max="12037" width="54.5703125" style="64" customWidth="1"/>
    <col min="12038" max="12040" width="31" style="64" customWidth="1"/>
    <col min="12041" max="12288" width="10.5703125" style="64"/>
    <col min="12289" max="12290" width="0" style="64" hidden="1" customWidth="1"/>
    <col min="12291" max="12291" width="3.7109375" style="64" customWidth="1"/>
    <col min="12292" max="12292" width="6.28515625" style="64" bestFit="1" customWidth="1"/>
    <col min="12293" max="12293" width="54.5703125" style="64" customWidth="1"/>
    <col min="12294" max="12296" width="31" style="64" customWidth="1"/>
    <col min="12297" max="12544" width="10.5703125" style="64"/>
    <col min="12545" max="12546" width="0" style="64" hidden="1" customWidth="1"/>
    <col min="12547" max="12547" width="3.7109375" style="64" customWidth="1"/>
    <col min="12548" max="12548" width="6.28515625" style="64" bestFit="1" customWidth="1"/>
    <col min="12549" max="12549" width="54.5703125" style="64" customWidth="1"/>
    <col min="12550" max="12552" width="31" style="64" customWidth="1"/>
    <col min="12553" max="12800" width="10.5703125" style="64"/>
    <col min="12801" max="12802" width="0" style="64" hidden="1" customWidth="1"/>
    <col min="12803" max="12803" width="3.7109375" style="64" customWidth="1"/>
    <col min="12804" max="12804" width="6.28515625" style="64" bestFit="1" customWidth="1"/>
    <col min="12805" max="12805" width="54.5703125" style="64" customWidth="1"/>
    <col min="12806" max="12808" width="31" style="64" customWidth="1"/>
    <col min="12809" max="13056" width="10.5703125" style="64"/>
    <col min="13057" max="13058" width="0" style="64" hidden="1" customWidth="1"/>
    <col min="13059" max="13059" width="3.7109375" style="64" customWidth="1"/>
    <col min="13060" max="13060" width="6.28515625" style="64" bestFit="1" customWidth="1"/>
    <col min="13061" max="13061" width="54.5703125" style="64" customWidth="1"/>
    <col min="13062" max="13064" width="31" style="64" customWidth="1"/>
    <col min="13065" max="13312" width="10.5703125" style="64"/>
    <col min="13313" max="13314" width="0" style="64" hidden="1" customWidth="1"/>
    <col min="13315" max="13315" width="3.7109375" style="64" customWidth="1"/>
    <col min="13316" max="13316" width="6.28515625" style="64" bestFit="1" customWidth="1"/>
    <col min="13317" max="13317" width="54.5703125" style="64" customWidth="1"/>
    <col min="13318" max="13320" width="31" style="64" customWidth="1"/>
    <col min="13321" max="13568" width="10.5703125" style="64"/>
    <col min="13569" max="13570" width="0" style="64" hidden="1" customWidth="1"/>
    <col min="13571" max="13571" width="3.7109375" style="64" customWidth="1"/>
    <col min="13572" max="13572" width="6.28515625" style="64" bestFit="1" customWidth="1"/>
    <col min="13573" max="13573" width="54.5703125" style="64" customWidth="1"/>
    <col min="13574" max="13576" width="31" style="64" customWidth="1"/>
    <col min="13577" max="13824" width="10.5703125" style="64"/>
    <col min="13825" max="13826" width="0" style="64" hidden="1" customWidth="1"/>
    <col min="13827" max="13827" width="3.7109375" style="64" customWidth="1"/>
    <col min="13828" max="13828" width="6.28515625" style="64" bestFit="1" customWidth="1"/>
    <col min="13829" max="13829" width="54.5703125" style="64" customWidth="1"/>
    <col min="13830" max="13832" width="31" style="64" customWidth="1"/>
    <col min="13833" max="14080" width="10.5703125" style="64"/>
    <col min="14081" max="14082" width="0" style="64" hidden="1" customWidth="1"/>
    <col min="14083" max="14083" width="3.7109375" style="64" customWidth="1"/>
    <col min="14084" max="14084" width="6.28515625" style="64" bestFit="1" customWidth="1"/>
    <col min="14085" max="14085" width="54.5703125" style="64" customWidth="1"/>
    <col min="14086" max="14088" width="31" style="64" customWidth="1"/>
    <col min="14089" max="14336" width="10.5703125" style="64"/>
    <col min="14337" max="14338" width="0" style="64" hidden="1" customWidth="1"/>
    <col min="14339" max="14339" width="3.7109375" style="64" customWidth="1"/>
    <col min="14340" max="14340" width="6.28515625" style="64" bestFit="1" customWidth="1"/>
    <col min="14341" max="14341" width="54.5703125" style="64" customWidth="1"/>
    <col min="14342" max="14344" width="31" style="64" customWidth="1"/>
    <col min="14345" max="14592" width="10.5703125" style="64"/>
    <col min="14593" max="14594" width="0" style="64" hidden="1" customWidth="1"/>
    <col min="14595" max="14595" width="3.7109375" style="64" customWidth="1"/>
    <col min="14596" max="14596" width="6.28515625" style="64" bestFit="1" customWidth="1"/>
    <col min="14597" max="14597" width="54.5703125" style="64" customWidth="1"/>
    <col min="14598" max="14600" width="31" style="64" customWidth="1"/>
    <col min="14601" max="14848" width="10.5703125" style="64"/>
    <col min="14849" max="14850" width="0" style="64" hidden="1" customWidth="1"/>
    <col min="14851" max="14851" width="3.7109375" style="64" customWidth="1"/>
    <col min="14852" max="14852" width="6.28515625" style="64" bestFit="1" customWidth="1"/>
    <col min="14853" max="14853" width="54.5703125" style="64" customWidth="1"/>
    <col min="14854" max="14856" width="31" style="64" customWidth="1"/>
    <col min="14857" max="15104" width="10.5703125" style="64"/>
    <col min="15105" max="15106" width="0" style="64" hidden="1" customWidth="1"/>
    <col min="15107" max="15107" width="3.7109375" style="64" customWidth="1"/>
    <col min="15108" max="15108" width="6.28515625" style="64" bestFit="1" customWidth="1"/>
    <col min="15109" max="15109" width="54.5703125" style="64" customWidth="1"/>
    <col min="15110" max="15112" width="31" style="64" customWidth="1"/>
    <col min="15113" max="15360" width="10.5703125" style="64"/>
    <col min="15361" max="15362" width="0" style="64" hidden="1" customWidth="1"/>
    <col min="15363" max="15363" width="3.7109375" style="64" customWidth="1"/>
    <col min="15364" max="15364" width="6.28515625" style="64" bestFit="1" customWidth="1"/>
    <col min="15365" max="15365" width="54.5703125" style="64" customWidth="1"/>
    <col min="15366" max="15368" width="31" style="64" customWidth="1"/>
    <col min="15369" max="15616" width="10.5703125" style="64"/>
    <col min="15617" max="15618" width="0" style="64" hidden="1" customWidth="1"/>
    <col min="15619" max="15619" width="3.7109375" style="64" customWidth="1"/>
    <col min="15620" max="15620" width="6.28515625" style="64" bestFit="1" customWidth="1"/>
    <col min="15621" max="15621" width="54.5703125" style="64" customWidth="1"/>
    <col min="15622" max="15624" width="31" style="64" customWidth="1"/>
    <col min="15625" max="15872" width="10.5703125" style="64"/>
    <col min="15873" max="15874" width="0" style="64" hidden="1" customWidth="1"/>
    <col min="15875" max="15875" width="3.7109375" style="64" customWidth="1"/>
    <col min="15876" max="15876" width="6.28515625" style="64" bestFit="1" customWidth="1"/>
    <col min="15877" max="15877" width="54.5703125" style="64" customWidth="1"/>
    <col min="15878" max="15880" width="31" style="64" customWidth="1"/>
    <col min="15881" max="16128" width="10.5703125" style="64"/>
    <col min="16129" max="16130" width="0" style="64" hidden="1" customWidth="1"/>
    <col min="16131" max="16131" width="3.7109375" style="64" customWidth="1"/>
    <col min="16132" max="16132" width="6.28515625" style="64" bestFit="1" customWidth="1"/>
    <col min="16133" max="16133" width="54.5703125" style="64" customWidth="1"/>
    <col min="16134" max="16136" width="31" style="64" customWidth="1"/>
    <col min="16137" max="16384" width="10.5703125" style="64"/>
  </cols>
  <sheetData>
    <row r="1" spans="1:8" hidden="1"/>
    <row r="2" spans="1:8" hidden="1"/>
    <row r="3" spans="1:8" hidden="1"/>
    <row r="4" spans="1:8" ht="13.5" customHeight="1">
      <c r="C4" s="65"/>
      <c r="D4" s="425" t="s">
        <v>401</v>
      </c>
      <c r="E4" s="425"/>
      <c r="F4" s="66"/>
      <c r="G4" s="67"/>
      <c r="H4" s="67"/>
    </row>
    <row r="5" spans="1:8" ht="26.25" customHeight="1">
      <c r="C5" s="65"/>
      <c r="D5" s="428" t="s">
        <v>302</v>
      </c>
      <c r="E5" s="428"/>
      <c r="F5" s="428"/>
      <c r="G5" s="428"/>
      <c r="H5" s="428"/>
    </row>
    <row r="6" spans="1:8">
      <c r="C6" s="65"/>
      <c r="D6" s="429" t="s">
        <v>1</v>
      </c>
      <c r="E6" s="429"/>
      <c r="F6" s="429"/>
      <c r="G6" s="429"/>
      <c r="H6" s="429"/>
    </row>
    <row r="7" spans="1:8">
      <c r="C7" s="65"/>
      <c r="D7" s="66"/>
      <c r="E7" s="68"/>
      <c r="F7" s="68"/>
      <c r="G7" s="69"/>
      <c r="H7" s="69"/>
    </row>
    <row r="8" spans="1:8" ht="30.75" thickBot="1">
      <c r="C8" s="65"/>
      <c r="D8" s="70" t="s">
        <v>18</v>
      </c>
      <c r="E8" s="71" t="s">
        <v>286</v>
      </c>
      <c r="F8" s="72" t="s">
        <v>287</v>
      </c>
      <c r="G8" s="71" t="s">
        <v>288</v>
      </c>
      <c r="H8" s="71" t="s">
        <v>289</v>
      </c>
    </row>
    <row r="9" spans="1:8" ht="15" thickTop="1">
      <c r="C9" s="65"/>
      <c r="D9" s="73" t="s">
        <v>290</v>
      </c>
      <c r="E9" s="73" t="s">
        <v>291</v>
      </c>
      <c r="F9" s="73" t="s">
        <v>292</v>
      </c>
      <c r="G9" s="73" t="s">
        <v>293</v>
      </c>
      <c r="H9" s="73" t="s">
        <v>294</v>
      </c>
    </row>
    <row r="10" spans="1:8">
      <c r="C10" s="74"/>
      <c r="D10" s="430"/>
      <c r="E10" s="430"/>
      <c r="F10" s="430"/>
      <c r="G10" s="430"/>
      <c r="H10" s="431"/>
    </row>
    <row r="11" spans="1:8" ht="60">
      <c r="A11" s="75"/>
      <c r="C11" s="74"/>
      <c r="D11" s="76">
        <v>1</v>
      </c>
      <c r="E11" s="77" t="s">
        <v>303</v>
      </c>
      <c r="F11" s="78" t="s">
        <v>283</v>
      </c>
      <c r="G11" s="79" t="s">
        <v>295</v>
      </c>
      <c r="H11" s="80"/>
    </row>
    <row r="12" spans="1:8">
      <c r="A12" s="75"/>
      <c r="C12" s="74"/>
      <c r="D12" s="430"/>
      <c r="E12" s="430"/>
      <c r="F12" s="430"/>
      <c r="G12" s="430"/>
      <c r="H12" s="431"/>
    </row>
    <row r="13" spans="1:8" ht="33.75">
      <c r="A13" s="75"/>
      <c r="B13" s="62">
        <v>3</v>
      </c>
      <c r="C13" s="65"/>
      <c r="D13" s="81">
        <v>2</v>
      </c>
      <c r="E13" s="77" t="s">
        <v>304</v>
      </c>
      <c r="F13" s="78" t="s">
        <v>283</v>
      </c>
      <c r="G13" s="79" t="s">
        <v>296</v>
      </c>
      <c r="H13" s="82"/>
    </row>
    <row r="14" spans="1:8" ht="393.75" customHeight="1">
      <c r="A14" s="75"/>
      <c r="C14" s="65"/>
      <c r="D14" s="81">
        <v>3</v>
      </c>
      <c r="E14" s="77" t="s">
        <v>305</v>
      </c>
      <c r="F14" s="83" t="s">
        <v>297</v>
      </c>
      <c r="G14" s="84" t="s">
        <v>298</v>
      </c>
      <c r="H14" s="82"/>
    </row>
    <row r="15" spans="1:8" ht="90">
      <c r="A15" s="75"/>
      <c r="B15" s="62">
        <v>3</v>
      </c>
      <c r="C15" s="65"/>
      <c r="D15" s="81">
        <v>4</v>
      </c>
      <c r="E15" s="77" t="s">
        <v>399</v>
      </c>
      <c r="F15" s="83" t="s">
        <v>299</v>
      </c>
      <c r="G15" s="84" t="s">
        <v>298</v>
      </c>
      <c r="H15" s="82"/>
    </row>
    <row r="16" spans="1:8" ht="75">
      <c r="A16" s="75"/>
      <c r="B16" s="62">
        <v>3</v>
      </c>
      <c r="C16" s="65"/>
      <c r="D16" s="81">
        <v>5</v>
      </c>
      <c r="E16" s="77" t="s">
        <v>306</v>
      </c>
      <c r="F16" s="83" t="s">
        <v>300</v>
      </c>
      <c r="G16" s="84" t="s">
        <v>301</v>
      </c>
      <c r="H16" s="82"/>
    </row>
    <row r="17" spans="1:8" s="85" customFormat="1" ht="15">
      <c r="A17" s="75"/>
    </row>
    <row r="18" spans="1:8">
      <c r="D18" s="86"/>
      <c r="E18" s="432"/>
      <c r="F18" s="432"/>
      <c r="G18" s="432"/>
      <c r="H18" s="432"/>
    </row>
    <row r="19" spans="1:8" ht="15">
      <c r="E19" s="426"/>
      <c r="F19" s="427"/>
      <c r="G19" s="427"/>
      <c r="H19" s="427"/>
    </row>
  </sheetData>
  <mergeCells count="7">
    <mergeCell ref="D4:E4"/>
    <mergeCell ref="E19:H19"/>
    <mergeCell ref="D5:H5"/>
    <mergeCell ref="D6:H6"/>
    <mergeCell ref="D10:H10"/>
    <mergeCell ref="D12:H12"/>
    <mergeCell ref="E18:H18"/>
  </mergeCells>
  <dataValidations count="4">
    <dataValidation type="textLength" operator="lessThanOrEqual" allowBlank="1" showInputMessage="1" showErrorMessage="1" errorTitle="Ошибка" error="Допускается ввод не более 900 символов!" prompt="Укажите ссылку на публичные договоры поставок регулируемых товаров, оказания регулируемых услуг, договоры о подключении к централизованной системе водотведения, размещенные в сети &quot;Интернет&quot;." sqref="F11 JB11 SX11 ACT11 AMP11 AWL11 BGH11 BQD11 BZZ11 CJV11 CTR11 DDN11 DNJ11 DXF11 EHB11 EQX11 FAT11 FKP11 FUL11 GEH11 GOD11 GXZ11 HHV11 HRR11 IBN11 ILJ11 IVF11 JFB11 JOX11 JYT11 KIP11 KSL11 LCH11 LMD11 LVZ11 MFV11 MPR11 MZN11 NJJ11 NTF11 ODB11 OMX11 OWT11 PGP11 PQL11 QAH11 QKD11 QTZ11 RDV11 RNR11 RXN11 SHJ11 SRF11 TBB11 TKX11 TUT11 UEP11 UOL11 UYH11 VID11 VRZ11 WBV11 WLR11 WVN11 F65547 JB65547 SX65547 ACT65547 AMP65547 AWL65547 BGH65547 BQD65547 BZZ65547 CJV65547 CTR65547 DDN65547 DNJ65547 DXF65547 EHB65547 EQX65547 FAT65547 FKP65547 FUL65547 GEH65547 GOD65547 GXZ65547 HHV65547 HRR65547 IBN65547 ILJ65547 IVF65547 JFB65547 JOX65547 JYT65547 KIP65547 KSL65547 LCH65547 LMD65547 LVZ65547 MFV65547 MPR65547 MZN65547 NJJ65547 NTF65547 ODB65547 OMX65547 OWT65547 PGP65547 PQL65547 QAH65547 QKD65547 QTZ65547 RDV65547 RNR65547 RXN65547 SHJ65547 SRF65547 TBB65547 TKX65547 TUT65547 UEP65547 UOL65547 UYH65547 VID65547 VRZ65547 WBV65547 WLR65547 WVN65547 F131083 JB131083 SX131083 ACT131083 AMP131083 AWL131083 BGH131083 BQD131083 BZZ131083 CJV131083 CTR131083 DDN131083 DNJ131083 DXF131083 EHB131083 EQX131083 FAT131083 FKP131083 FUL131083 GEH131083 GOD131083 GXZ131083 HHV131083 HRR131083 IBN131083 ILJ131083 IVF131083 JFB131083 JOX131083 JYT131083 KIP131083 KSL131083 LCH131083 LMD131083 LVZ131083 MFV131083 MPR131083 MZN131083 NJJ131083 NTF131083 ODB131083 OMX131083 OWT131083 PGP131083 PQL131083 QAH131083 QKD131083 QTZ131083 RDV131083 RNR131083 RXN131083 SHJ131083 SRF131083 TBB131083 TKX131083 TUT131083 UEP131083 UOL131083 UYH131083 VID131083 VRZ131083 WBV131083 WLR131083 WVN131083 F196619 JB196619 SX196619 ACT196619 AMP196619 AWL196619 BGH196619 BQD196619 BZZ196619 CJV196619 CTR196619 DDN196619 DNJ196619 DXF196619 EHB196619 EQX196619 FAT196619 FKP196619 FUL196619 GEH196619 GOD196619 GXZ196619 HHV196619 HRR196619 IBN196619 ILJ196619 IVF196619 JFB196619 JOX196619 JYT196619 KIP196619 KSL196619 LCH196619 LMD196619 LVZ196619 MFV196619 MPR196619 MZN196619 NJJ196619 NTF196619 ODB196619 OMX196619 OWT196619 PGP196619 PQL196619 QAH196619 QKD196619 QTZ196619 RDV196619 RNR196619 RXN196619 SHJ196619 SRF196619 TBB196619 TKX196619 TUT196619 UEP196619 UOL196619 UYH196619 VID196619 VRZ196619 WBV196619 WLR196619 WVN196619 F262155 JB262155 SX262155 ACT262155 AMP262155 AWL262155 BGH262155 BQD262155 BZZ262155 CJV262155 CTR262155 DDN262155 DNJ262155 DXF262155 EHB262155 EQX262155 FAT262155 FKP262155 FUL262155 GEH262155 GOD262155 GXZ262155 HHV262155 HRR262155 IBN262155 ILJ262155 IVF262155 JFB262155 JOX262155 JYT262155 KIP262155 KSL262155 LCH262155 LMD262155 LVZ262155 MFV262155 MPR262155 MZN262155 NJJ262155 NTF262155 ODB262155 OMX262155 OWT262155 PGP262155 PQL262155 QAH262155 QKD262155 QTZ262155 RDV262155 RNR262155 RXN262155 SHJ262155 SRF262155 TBB262155 TKX262155 TUT262155 UEP262155 UOL262155 UYH262155 VID262155 VRZ262155 WBV262155 WLR262155 WVN262155 F327691 JB327691 SX327691 ACT327691 AMP327691 AWL327691 BGH327691 BQD327691 BZZ327691 CJV327691 CTR327691 DDN327691 DNJ327691 DXF327691 EHB327691 EQX327691 FAT327691 FKP327691 FUL327691 GEH327691 GOD327691 GXZ327691 HHV327691 HRR327691 IBN327691 ILJ327691 IVF327691 JFB327691 JOX327691 JYT327691 KIP327691 KSL327691 LCH327691 LMD327691 LVZ327691 MFV327691 MPR327691 MZN327691 NJJ327691 NTF327691 ODB327691 OMX327691 OWT327691 PGP327691 PQL327691 QAH327691 QKD327691 QTZ327691 RDV327691 RNR327691 RXN327691 SHJ327691 SRF327691 TBB327691 TKX327691 TUT327691 UEP327691 UOL327691 UYH327691 VID327691 VRZ327691 WBV327691 WLR327691 WVN327691 F393227 JB393227 SX393227 ACT393227 AMP393227 AWL393227 BGH393227 BQD393227 BZZ393227 CJV393227 CTR393227 DDN393227 DNJ393227 DXF393227 EHB393227 EQX393227 FAT393227 FKP393227 FUL393227 GEH393227 GOD393227 GXZ393227 HHV393227 HRR393227 IBN393227 ILJ393227 IVF393227 JFB393227 JOX393227 JYT393227 KIP393227 KSL393227 LCH393227 LMD393227 LVZ393227 MFV393227 MPR393227 MZN393227 NJJ393227 NTF393227 ODB393227 OMX393227 OWT393227 PGP393227 PQL393227 QAH393227 QKD393227 QTZ393227 RDV393227 RNR393227 RXN393227 SHJ393227 SRF393227 TBB393227 TKX393227 TUT393227 UEP393227 UOL393227 UYH393227 VID393227 VRZ393227 WBV393227 WLR393227 WVN393227 F458763 JB458763 SX458763 ACT458763 AMP458763 AWL458763 BGH458763 BQD458763 BZZ458763 CJV458763 CTR458763 DDN458763 DNJ458763 DXF458763 EHB458763 EQX458763 FAT458763 FKP458763 FUL458763 GEH458763 GOD458763 GXZ458763 HHV458763 HRR458763 IBN458763 ILJ458763 IVF458763 JFB458763 JOX458763 JYT458763 KIP458763 KSL458763 LCH458763 LMD458763 LVZ458763 MFV458763 MPR458763 MZN458763 NJJ458763 NTF458763 ODB458763 OMX458763 OWT458763 PGP458763 PQL458763 QAH458763 QKD458763 QTZ458763 RDV458763 RNR458763 RXN458763 SHJ458763 SRF458763 TBB458763 TKX458763 TUT458763 UEP458763 UOL458763 UYH458763 VID458763 VRZ458763 WBV458763 WLR458763 WVN458763 F524299 JB524299 SX524299 ACT524299 AMP524299 AWL524299 BGH524299 BQD524299 BZZ524299 CJV524299 CTR524299 DDN524299 DNJ524299 DXF524299 EHB524299 EQX524299 FAT524299 FKP524299 FUL524299 GEH524299 GOD524299 GXZ524299 HHV524299 HRR524299 IBN524299 ILJ524299 IVF524299 JFB524299 JOX524299 JYT524299 KIP524299 KSL524299 LCH524299 LMD524299 LVZ524299 MFV524299 MPR524299 MZN524299 NJJ524299 NTF524299 ODB524299 OMX524299 OWT524299 PGP524299 PQL524299 QAH524299 QKD524299 QTZ524299 RDV524299 RNR524299 RXN524299 SHJ524299 SRF524299 TBB524299 TKX524299 TUT524299 UEP524299 UOL524299 UYH524299 VID524299 VRZ524299 WBV524299 WLR524299 WVN524299 F589835 JB589835 SX589835 ACT589835 AMP589835 AWL589835 BGH589835 BQD589835 BZZ589835 CJV589835 CTR589835 DDN589835 DNJ589835 DXF589835 EHB589835 EQX589835 FAT589835 FKP589835 FUL589835 GEH589835 GOD589835 GXZ589835 HHV589835 HRR589835 IBN589835 ILJ589835 IVF589835 JFB589835 JOX589835 JYT589835 KIP589835 KSL589835 LCH589835 LMD589835 LVZ589835 MFV589835 MPR589835 MZN589835 NJJ589835 NTF589835 ODB589835 OMX589835 OWT589835 PGP589835 PQL589835 QAH589835 QKD589835 QTZ589835 RDV589835 RNR589835 RXN589835 SHJ589835 SRF589835 TBB589835 TKX589835 TUT589835 UEP589835 UOL589835 UYH589835 VID589835 VRZ589835 WBV589835 WLR589835 WVN589835 F655371 JB655371 SX655371 ACT655371 AMP655371 AWL655371 BGH655371 BQD655371 BZZ655371 CJV655371 CTR655371 DDN655371 DNJ655371 DXF655371 EHB655371 EQX655371 FAT655371 FKP655371 FUL655371 GEH655371 GOD655371 GXZ655371 HHV655371 HRR655371 IBN655371 ILJ655371 IVF655371 JFB655371 JOX655371 JYT655371 KIP655371 KSL655371 LCH655371 LMD655371 LVZ655371 MFV655371 MPR655371 MZN655371 NJJ655371 NTF655371 ODB655371 OMX655371 OWT655371 PGP655371 PQL655371 QAH655371 QKD655371 QTZ655371 RDV655371 RNR655371 RXN655371 SHJ655371 SRF655371 TBB655371 TKX655371 TUT655371 UEP655371 UOL655371 UYH655371 VID655371 VRZ655371 WBV655371 WLR655371 WVN655371 F720907 JB720907 SX720907 ACT720907 AMP720907 AWL720907 BGH720907 BQD720907 BZZ720907 CJV720907 CTR720907 DDN720907 DNJ720907 DXF720907 EHB720907 EQX720907 FAT720907 FKP720907 FUL720907 GEH720907 GOD720907 GXZ720907 HHV720907 HRR720907 IBN720907 ILJ720907 IVF720907 JFB720907 JOX720907 JYT720907 KIP720907 KSL720907 LCH720907 LMD720907 LVZ720907 MFV720907 MPR720907 MZN720907 NJJ720907 NTF720907 ODB720907 OMX720907 OWT720907 PGP720907 PQL720907 QAH720907 QKD720907 QTZ720907 RDV720907 RNR720907 RXN720907 SHJ720907 SRF720907 TBB720907 TKX720907 TUT720907 UEP720907 UOL720907 UYH720907 VID720907 VRZ720907 WBV720907 WLR720907 WVN720907 F786443 JB786443 SX786443 ACT786443 AMP786443 AWL786443 BGH786443 BQD786443 BZZ786443 CJV786443 CTR786443 DDN786443 DNJ786443 DXF786443 EHB786443 EQX786443 FAT786443 FKP786443 FUL786443 GEH786443 GOD786443 GXZ786443 HHV786443 HRR786443 IBN786443 ILJ786443 IVF786443 JFB786443 JOX786443 JYT786443 KIP786443 KSL786443 LCH786443 LMD786443 LVZ786443 MFV786443 MPR786443 MZN786443 NJJ786443 NTF786443 ODB786443 OMX786443 OWT786443 PGP786443 PQL786443 QAH786443 QKD786443 QTZ786443 RDV786443 RNR786443 RXN786443 SHJ786443 SRF786443 TBB786443 TKX786443 TUT786443 UEP786443 UOL786443 UYH786443 VID786443 VRZ786443 WBV786443 WLR786443 WVN786443 F851979 JB851979 SX851979 ACT851979 AMP851979 AWL851979 BGH851979 BQD851979 BZZ851979 CJV851979 CTR851979 DDN851979 DNJ851979 DXF851979 EHB851979 EQX851979 FAT851979 FKP851979 FUL851979 GEH851979 GOD851979 GXZ851979 HHV851979 HRR851979 IBN851979 ILJ851979 IVF851979 JFB851979 JOX851979 JYT851979 KIP851979 KSL851979 LCH851979 LMD851979 LVZ851979 MFV851979 MPR851979 MZN851979 NJJ851979 NTF851979 ODB851979 OMX851979 OWT851979 PGP851979 PQL851979 QAH851979 QKD851979 QTZ851979 RDV851979 RNR851979 RXN851979 SHJ851979 SRF851979 TBB851979 TKX851979 TUT851979 UEP851979 UOL851979 UYH851979 VID851979 VRZ851979 WBV851979 WLR851979 WVN851979 F917515 JB917515 SX917515 ACT917515 AMP917515 AWL917515 BGH917515 BQD917515 BZZ917515 CJV917515 CTR917515 DDN917515 DNJ917515 DXF917515 EHB917515 EQX917515 FAT917515 FKP917515 FUL917515 GEH917515 GOD917515 GXZ917515 HHV917515 HRR917515 IBN917515 ILJ917515 IVF917515 JFB917515 JOX917515 JYT917515 KIP917515 KSL917515 LCH917515 LMD917515 LVZ917515 MFV917515 MPR917515 MZN917515 NJJ917515 NTF917515 ODB917515 OMX917515 OWT917515 PGP917515 PQL917515 QAH917515 QKD917515 QTZ917515 RDV917515 RNR917515 RXN917515 SHJ917515 SRF917515 TBB917515 TKX917515 TUT917515 UEP917515 UOL917515 UYH917515 VID917515 VRZ917515 WBV917515 WLR917515 WVN917515 F983051 JB983051 SX983051 ACT983051 AMP983051 AWL983051 BGH983051 BQD983051 BZZ983051 CJV983051 CTR983051 DDN983051 DNJ983051 DXF983051 EHB983051 EQX983051 FAT983051 FKP983051 FUL983051 GEH983051 GOD983051 GXZ983051 HHV983051 HRR983051 IBN983051 ILJ983051 IVF983051 JFB983051 JOX983051 JYT983051 KIP983051 KSL983051 LCH983051 LMD983051 LVZ983051 MFV983051 MPR983051 MZN983051 NJJ983051 NTF983051 ODB983051 OMX983051 OWT983051 PGP983051 PQL983051 QAH983051 QKD983051 QTZ983051 RDV983051 RNR983051 RXN983051 SHJ983051 SRF983051 TBB983051 TKX983051 TUT983051 UEP983051 UOL983051 UYH983051 VID983051 VRZ983051 WBV983051 WLR983051 WVN983051">
      <formula1>900</formula1>
    </dataValidation>
    <dataValidation type="textLength" operator="lessThanOrEqual" allowBlank="1" showInputMessage="1" showErrorMessage="1" errorTitle="Ошибка" error="Допускается ввод не более 900 символов!" prompt="Укажите ссылку на форму заявки, размещенную в сети &quot;Интернет&quot;." sqref="F13 JB13 SX13 ACT13 AMP13 AWL13 BGH13 BQD13 BZZ13 CJV13 CTR13 DDN13 DNJ13 DXF13 EHB13 EQX13 FAT13 FKP13 FUL13 GEH13 GOD13 GXZ13 HHV13 HRR13 IBN13 ILJ13 IVF13 JFB13 JOX13 JYT13 KIP13 KSL13 LCH13 LMD13 LVZ13 MFV13 MPR13 MZN13 NJJ13 NTF13 ODB13 OMX13 OWT13 PGP13 PQL13 QAH13 QKD13 QTZ13 RDV13 RNR13 RXN13 SHJ13 SRF13 TBB13 TKX13 TUT13 UEP13 UOL13 UYH13 VID13 VRZ13 WBV13 WLR13 WVN13 F65549 JB65549 SX65549 ACT65549 AMP65549 AWL65549 BGH65549 BQD65549 BZZ65549 CJV65549 CTR65549 DDN65549 DNJ65549 DXF65549 EHB65549 EQX65549 FAT65549 FKP65549 FUL65549 GEH65549 GOD65549 GXZ65549 HHV65549 HRR65549 IBN65549 ILJ65549 IVF65549 JFB65549 JOX65549 JYT65549 KIP65549 KSL65549 LCH65549 LMD65549 LVZ65549 MFV65549 MPR65549 MZN65549 NJJ65549 NTF65549 ODB65549 OMX65549 OWT65549 PGP65549 PQL65549 QAH65549 QKD65549 QTZ65549 RDV65549 RNR65549 RXN65549 SHJ65549 SRF65549 TBB65549 TKX65549 TUT65549 UEP65549 UOL65549 UYH65549 VID65549 VRZ65549 WBV65549 WLR65549 WVN65549 F131085 JB131085 SX131085 ACT131085 AMP131085 AWL131085 BGH131085 BQD131085 BZZ131085 CJV131085 CTR131085 DDN131085 DNJ131085 DXF131085 EHB131085 EQX131085 FAT131085 FKP131085 FUL131085 GEH131085 GOD131085 GXZ131085 HHV131085 HRR131085 IBN131085 ILJ131085 IVF131085 JFB131085 JOX131085 JYT131085 KIP131085 KSL131085 LCH131085 LMD131085 LVZ131085 MFV131085 MPR131085 MZN131085 NJJ131085 NTF131085 ODB131085 OMX131085 OWT131085 PGP131085 PQL131085 QAH131085 QKD131085 QTZ131085 RDV131085 RNR131085 RXN131085 SHJ131085 SRF131085 TBB131085 TKX131085 TUT131085 UEP131085 UOL131085 UYH131085 VID131085 VRZ131085 WBV131085 WLR131085 WVN131085 F196621 JB196621 SX196621 ACT196621 AMP196621 AWL196621 BGH196621 BQD196621 BZZ196621 CJV196621 CTR196621 DDN196621 DNJ196621 DXF196621 EHB196621 EQX196621 FAT196621 FKP196621 FUL196621 GEH196621 GOD196621 GXZ196621 HHV196621 HRR196621 IBN196621 ILJ196621 IVF196621 JFB196621 JOX196621 JYT196621 KIP196621 KSL196621 LCH196621 LMD196621 LVZ196621 MFV196621 MPR196621 MZN196621 NJJ196621 NTF196621 ODB196621 OMX196621 OWT196621 PGP196621 PQL196621 QAH196621 QKD196621 QTZ196621 RDV196621 RNR196621 RXN196621 SHJ196621 SRF196621 TBB196621 TKX196621 TUT196621 UEP196621 UOL196621 UYH196621 VID196621 VRZ196621 WBV196621 WLR196621 WVN196621 F262157 JB262157 SX262157 ACT262157 AMP262157 AWL262157 BGH262157 BQD262157 BZZ262157 CJV262157 CTR262157 DDN262157 DNJ262157 DXF262157 EHB262157 EQX262157 FAT262157 FKP262157 FUL262157 GEH262157 GOD262157 GXZ262157 HHV262157 HRR262157 IBN262157 ILJ262157 IVF262157 JFB262157 JOX262157 JYT262157 KIP262157 KSL262157 LCH262157 LMD262157 LVZ262157 MFV262157 MPR262157 MZN262157 NJJ262157 NTF262157 ODB262157 OMX262157 OWT262157 PGP262157 PQL262157 QAH262157 QKD262157 QTZ262157 RDV262157 RNR262157 RXN262157 SHJ262157 SRF262157 TBB262157 TKX262157 TUT262157 UEP262157 UOL262157 UYH262157 VID262157 VRZ262157 WBV262157 WLR262157 WVN262157 F327693 JB327693 SX327693 ACT327693 AMP327693 AWL327693 BGH327693 BQD327693 BZZ327693 CJV327693 CTR327693 DDN327693 DNJ327693 DXF327693 EHB327693 EQX327693 FAT327693 FKP327693 FUL327693 GEH327693 GOD327693 GXZ327693 HHV327693 HRR327693 IBN327693 ILJ327693 IVF327693 JFB327693 JOX327693 JYT327693 KIP327693 KSL327693 LCH327693 LMD327693 LVZ327693 MFV327693 MPR327693 MZN327693 NJJ327693 NTF327693 ODB327693 OMX327693 OWT327693 PGP327693 PQL327693 QAH327693 QKD327693 QTZ327693 RDV327693 RNR327693 RXN327693 SHJ327693 SRF327693 TBB327693 TKX327693 TUT327693 UEP327693 UOL327693 UYH327693 VID327693 VRZ327693 WBV327693 WLR327693 WVN327693 F393229 JB393229 SX393229 ACT393229 AMP393229 AWL393229 BGH393229 BQD393229 BZZ393229 CJV393229 CTR393229 DDN393229 DNJ393229 DXF393229 EHB393229 EQX393229 FAT393229 FKP393229 FUL393229 GEH393229 GOD393229 GXZ393229 HHV393229 HRR393229 IBN393229 ILJ393229 IVF393229 JFB393229 JOX393229 JYT393229 KIP393229 KSL393229 LCH393229 LMD393229 LVZ393229 MFV393229 MPR393229 MZN393229 NJJ393229 NTF393229 ODB393229 OMX393229 OWT393229 PGP393229 PQL393229 QAH393229 QKD393229 QTZ393229 RDV393229 RNR393229 RXN393229 SHJ393229 SRF393229 TBB393229 TKX393229 TUT393229 UEP393229 UOL393229 UYH393229 VID393229 VRZ393229 WBV393229 WLR393229 WVN393229 F458765 JB458765 SX458765 ACT458765 AMP458765 AWL458765 BGH458765 BQD458765 BZZ458765 CJV458765 CTR458765 DDN458765 DNJ458765 DXF458765 EHB458765 EQX458765 FAT458765 FKP458765 FUL458765 GEH458765 GOD458765 GXZ458765 HHV458765 HRR458765 IBN458765 ILJ458765 IVF458765 JFB458765 JOX458765 JYT458765 KIP458765 KSL458765 LCH458765 LMD458765 LVZ458765 MFV458765 MPR458765 MZN458765 NJJ458765 NTF458765 ODB458765 OMX458765 OWT458765 PGP458765 PQL458765 QAH458765 QKD458765 QTZ458765 RDV458765 RNR458765 RXN458765 SHJ458765 SRF458765 TBB458765 TKX458765 TUT458765 UEP458765 UOL458765 UYH458765 VID458765 VRZ458765 WBV458765 WLR458765 WVN458765 F524301 JB524301 SX524301 ACT524301 AMP524301 AWL524301 BGH524301 BQD524301 BZZ524301 CJV524301 CTR524301 DDN524301 DNJ524301 DXF524301 EHB524301 EQX524301 FAT524301 FKP524301 FUL524301 GEH524301 GOD524301 GXZ524301 HHV524301 HRR524301 IBN524301 ILJ524301 IVF524301 JFB524301 JOX524301 JYT524301 KIP524301 KSL524301 LCH524301 LMD524301 LVZ524301 MFV524301 MPR524301 MZN524301 NJJ524301 NTF524301 ODB524301 OMX524301 OWT524301 PGP524301 PQL524301 QAH524301 QKD524301 QTZ524301 RDV524301 RNR524301 RXN524301 SHJ524301 SRF524301 TBB524301 TKX524301 TUT524301 UEP524301 UOL524301 UYH524301 VID524301 VRZ524301 WBV524301 WLR524301 WVN524301 F589837 JB589837 SX589837 ACT589837 AMP589837 AWL589837 BGH589837 BQD589837 BZZ589837 CJV589837 CTR589837 DDN589837 DNJ589837 DXF589837 EHB589837 EQX589837 FAT589837 FKP589837 FUL589837 GEH589837 GOD589837 GXZ589837 HHV589837 HRR589837 IBN589837 ILJ589837 IVF589837 JFB589837 JOX589837 JYT589837 KIP589837 KSL589837 LCH589837 LMD589837 LVZ589837 MFV589837 MPR589837 MZN589837 NJJ589837 NTF589837 ODB589837 OMX589837 OWT589837 PGP589837 PQL589837 QAH589837 QKD589837 QTZ589837 RDV589837 RNR589837 RXN589837 SHJ589837 SRF589837 TBB589837 TKX589837 TUT589837 UEP589837 UOL589837 UYH589837 VID589837 VRZ589837 WBV589837 WLR589837 WVN589837 F655373 JB655373 SX655373 ACT655373 AMP655373 AWL655373 BGH655373 BQD655373 BZZ655373 CJV655373 CTR655373 DDN655373 DNJ655373 DXF655373 EHB655373 EQX655373 FAT655373 FKP655373 FUL655373 GEH655373 GOD655373 GXZ655373 HHV655373 HRR655373 IBN655373 ILJ655373 IVF655373 JFB655373 JOX655373 JYT655373 KIP655373 KSL655373 LCH655373 LMD655373 LVZ655373 MFV655373 MPR655373 MZN655373 NJJ655373 NTF655373 ODB655373 OMX655373 OWT655373 PGP655373 PQL655373 QAH655373 QKD655373 QTZ655373 RDV655373 RNR655373 RXN655373 SHJ655373 SRF655373 TBB655373 TKX655373 TUT655373 UEP655373 UOL655373 UYH655373 VID655373 VRZ655373 WBV655373 WLR655373 WVN655373 F720909 JB720909 SX720909 ACT720909 AMP720909 AWL720909 BGH720909 BQD720909 BZZ720909 CJV720909 CTR720909 DDN720909 DNJ720909 DXF720909 EHB720909 EQX720909 FAT720909 FKP720909 FUL720909 GEH720909 GOD720909 GXZ720909 HHV720909 HRR720909 IBN720909 ILJ720909 IVF720909 JFB720909 JOX720909 JYT720909 KIP720909 KSL720909 LCH720909 LMD720909 LVZ720909 MFV720909 MPR720909 MZN720909 NJJ720909 NTF720909 ODB720909 OMX720909 OWT720909 PGP720909 PQL720909 QAH720909 QKD720909 QTZ720909 RDV720909 RNR720909 RXN720909 SHJ720909 SRF720909 TBB720909 TKX720909 TUT720909 UEP720909 UOL720909 UYH720909 VID720909 VRZ720909 WBV720909 WLR720909 WVN720909 F786445 JB786445 SX786445 ACT786445 AMP786445 AWL786445 BGH786445 BQD786445 BZZ786445 CJV786445 CTR786445 DDN786445 DNJ786445 DXF786445 EHB786445 EQX786445 FAT786445 FKP786445 FUL786445 GEH786445 GOD786445 GXZ786445 HHV786445 HRR786445 IBN786445 ILJ786445 IVF786445 JFB786445 JOX786445 JYT786445 KIP786445 KSL786445 LCH786445 LMD786445 LVZ786445 MFV786445 MPR786445 MZN786445 NJJ786445 NTF786445 ODB786445 OMX786445 OWT786445 PGP786445 PQL786445 QAH786445 QKD786445 QTZ786445 RDV786445 RNR786445 RXN786445 SHJ786445 SRF786445 TBB786445 TKX786445 TUT786445 UEP786445 UOL786445 UYH786445 VID786445 VRZ786445 WBV786445 WLR786445 WVN786445 F851981 JB851981 SX851981 ACT851981 AMP851981 AWL851981 BGH851981 BQD851981 BZZ851981 CJV851981 CTR851981 DDN851981 DNJ851981 DXF851981 EHB851981 EQX851981 FAT851981 FKP851981 FUL851981 GEH851981 GOD851981 GXZ851981 HHV851981 HRR851981 IBN851981 ILJ851981 IVF851981 JFB851981 JOX851981 JYT851981 KIP851981 KSL851981 LCH851981 LMD851981 LVZ851981 MFV851981 MPR851981 MZN851981 NJJ851981 NTF851981 ODB851981 OMX851981 OWT851981 PGP851981 PQL851981 QAH851981 QKD851981 QTZ851981 RDV851981 RNR851981 RXN851981 SHJ851981 SRF851981 TBB851981 TKX851981 TUT851981 UEP851981 UOL851981 UYH851981 VID851981 VRZ851981 WBV851981 WLR851981 WVN851981 F917517 JB917517 SX917517 ACT917517 AMP917517 AWL917517 BGH917517 BQD917517 BZZ917517 CJV917517 CTR917517 DDN917517 DNJ917517 DXF917517 EHB917517 EQX917517 FAT917517 FKP917517 FUL917517 GEH917517 GOD917517 GXZ917517 HHV917517 HRR917517 IBN917517 ILJ917517 IVF917517 JFB917517 JOX917517 JYT917517 KIP917517 KSL917517 LCH917517 LMD917517 LVZ917517 MFV917517 MPR917517 MZN917517 NJJ917517 NTF917517 ODB917517 OMX917517 OWT917517 PGP917517 PQL917517 QAH917517 QKD917517 QTZ917517 RDV917517 RNR917517 RXN917517 SHJ917517 SRF917517 TBB917517 TKX917517 TUT917517 UEP917517 UOL917517 UYH917517 VID917517 VRZ917517 WBV917517 WLR917517 WVN917517 F983053 JB983053 SX983053 ACT983053 AMP983053 AWL983053 BGH983053 BQD983053 BZZ983053 CJV983053 CTR983053 DDN983053 DNJ983053 DXF983053 EHB983053 EQX983053 FAT983053 FKP983053 FUL983053 GEH983053 GOD983053 GXZ983053 HHV983053 HRR983053 IBN983053 ILJ983053 IVF983053 JFB983053 JOX983053 JYT983053 KIP983053 KSL983053 LCH983053 LMD983053 LVZ983053 MFV983053 MPR983053 MZN983053 NJJ983053 NTF983053 ODB983053 OMX983053 OWT983053 PGP983053 PQL983053 QAH983053 QKD983053 QTZ983053 RDV983053 RNR983053 RXN983053 SHJ983053 SRF983053 TBB983053 TKX983053 TUT983053 UEP983053 UOL983053 UYH983053 VID983053 VRZ983053 WBV983053 WLR983053 WVN98305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11 JC11 SY11 ACU11 AMQ11 AWM11 BGI11 BQE11 CAA11 CJW11 CTS11 DDO11 DNK11 DXG11 EHC11 EQY11 FAU11 FKQ11 FUM11 GEI11 GOE11 GYA11 HHW11 HRS11 IBO11 ILK11 IVG11 JFC11 JOY11 JYU11 KIQ11 KSM11 LCI11 LME11 LWA11 MFW11 MPS11 MZO11 NJK11 NTG11 ODC11 OMY11 OWU11 PGQ11 PQM11 QAI11 QKE11 QUA11 RDW11 RNS11 RXO11 SHK11 SRG11 TBC11 TKY11 TUU11 UEQ11 UOM11 UYI11 VIE11 VSA11 WBW11 WLS11 WVO11 G65547 JC65547 SY65547 ACU65547 AMQ65547 AWM65547 BGI65547 BQE65547 CAA65547 CJW65547 CTS65547 DDO65547 DNK65547 DXG65547 EHC65547 EQY65547 FAU65547 FKQ65547 FUM65547 GEI65547 GOE65547 GYA65547 HHW65547 HRS65547 IBO65547 ILK65547 IVG65547 JFC65547 JOY65547 JYU65547 KIQ65547 KSM65547 LCI65547 LME65547 LWA65547 MFW65547 MPS65547 MZO65547 NJK65547 NTG65547 ODC65547 OMY65547 OWU65547 PGQ65547 PQM65547 QAI65547 QKE65547 QUA65547 RDW65547 RNS65547 RXO65547 SHK65547 SRG65547 TBC65547 TKY65547 TUU65547 UEQ65547 UOM65547 UYI65547 VIE65547 VSA65547 WBW65547 WLS65547 WVO65547 G131083 JC131083 SY131083 ACU131083 AMQ131083 AWM131083 BGI131083 BQE131083 CAA131083 CJW131083 CTS131083 DDO131083 DNK131083 DXG131083 EHC131083 EQY131083 FAU131083 FKQ131083 FUM131083 GEI131083 GOE131083 GYA131083 HHW131083 HRS131083 IBO131083 ILK131083 IVG131083 JFC131083 JOY131083 JYU131083 KIQ131083 KSM131083 LCI131083 LME131083 LWA131083 MFW131083 MPS131083 MZO131083 NJK131083 NTG131083 ODC131083 OMY131083 OWU131083 PGQ131083 PQM131083 QAI131083 QKE131083 QUA131083 RDW131083 RNS131083 RXO131083 SHK131083 SRG131083 TBC131083 TKY131083 TUU131083 UEQ131083 UOM131083 UYI131083 VIE131083 VSA131083 WBW131083 WLS131083 WVO131083 G196619 JC196619 SY196619 ACU196619 AMQ196619 AWM196619 BGI196619 BQE196619 CAA196619 CJW196619 CTS196619 DDO196619 DNK196619 DXG196619 EHC196619 EQY196619 FAU196619 FKQ196619 FUM196619 GEI196619 GOE196619 GYA196619 HHW196619 HRS196619 IBO196619 ILK196619 IVG196619 JFC196619 JOY196619 JYU196619 KIQ196619 KSM196619 LCI196619 LME196619 LWA196619 MFW196619 MPS196619 MZO196619 NJK196619 NTG196619 ODC196619 OMY196619 OWU196619 PGQ196619 PQM196619 QAI196619 QKE196619 QUA196619 RDW196619 RNS196619 RXO196619 SHK196619 SRG196619 TBC196619 TKY196619 TUU196619 UEQ196619 UOM196619 UYI196619 VIE196619 VSA196619 WBW196619 WLS196619 WVO196619 G262155 JC262155 SY262155 ACU262155 AMQ262155 AWM262155 BGI262155 BQE262155 CAA262155 CJW262155 CTS262155 DDO262155 DNK262155 DXG262155 EHC262155 EQY262155 FAU262155 FKQ262155 FUM262155 GEI262155 GOE262155 GYA262155 HHW262155 HRS262155 IBO262155 ILK262155 IVG262155 JFC262155 JOY262155 JYU262155 KIQ262155 KSM262155 LCI262155 LME262155 LWA262155 MFW262155 MPS262155 MZO262155 NJK262155 NTG262155 ODC262155 OMY262155 OWU262155 PGQ262155 PQM262155 QAI262155 QKE262155 QUA262155 RDW262155 RNS262155 RXO262155 SHK262155 SRG262155 TBC262155 TKY262155 TUU262155 UEQ262155 UOM262155 UYI262155 VIE262155 VSA262155 WBW262155 WLS262155 WVO262155 G327691 JC327691 SY327691 ACU327691 AMQ327691 AWM327691 BGI327691 BQE327691 CAA327691 CJW327691 CTS327691 DDO327691 DNK327691 DXG327691 EHC327691 EQY327691 FAU327691 FKQ327691 FUM327691 GEI327691 GOE327691 GYA327691 HHW327691 HRS327691 IBO327691 ILK327691 IVG327691 JFC327691 JOY327691 JYU327691 KIQ327691 KSM327691 LCI327691 LME327691 LWA327691 MFW327691 MPS327691 MZO327691 NJK327691 NTG327691 ODC327691 OMY327691 OWU327691 PGQ327691 PQM327691 QAI327691 QKE327691 QUA327691 RDW327691 RNS327691 RXO327691 SHK327691 SRG327691 TBC327691 TKY327691 TUU327691 UEQ327691 UOM327691 UYI327691 VIE327691 VSA327691 WBW327691 WLS327691 WVO327691 G393227 JC393227 SY393227 ACU393227 AMQ393227 AWM393227 BGI393227 BQE393227 CAA393227 CJW393227 CTS393227 DDO393227 DNK393227 DXG393227 EHC393227 EQY393227 FAU393227 FKQ393227 FUM393227 GEI393227 GOE393227 GYA393227 HHW393227 HRS393227 IBO393227 ILK393227 IVG393227 JFC393227 JOY393227 JYU393227 KIQ393227 KSM393227 LCI393227 LME393227 LWA393227 MFW393227 MPS393227 MZO393227 NJK393227 NTG393227 ODC393227 OMY393227 OWU393227 PGQ393227 PQM393227 QAI393227 QKE393227 QUA393227 RDW393227 RNS393227 RXO393227 SHK393227 SRG393227 TBC393227 TKY393227 TUU393227 UEQ393227 UOM393227 UYI393227 VIE393227 VSA393227 WBW393227 WLS393227 WVO393227 G458763 JC458763 SY458763 ACU458763 AMQ458763 AWM458763 BGI458763 BQE458763 CAA458763 CJW458763 CTS458763 DDO458763 DNK458763 DXG458763 EHC458763 EQY458763 FAU458763 FKQ458763 FUM458763 GEI458763 GOE458763 GYA458763 HHW458763 HRS458763 IBO458763 ILK458763 IVG458763 JFC458763 JOY458763 JYU458763 KIQ458763 KSM458763 LCI458763 LME458763 LWA458763 MFW458763 MPS458763 MZO458763 NJK458763 NTG458763 ODC458763 OMY458763 OWU458763 PGQ458763 PQM458763 QAI458763 QKE458763 QUA458763 RDW458763 RNS458763 RXO458763 SHK458763 SRG458763 TBC458763 TKY458763 TUU458763 UEQ458763 UOM458763 UYI458763 VIE458763 VSA458763 WBW458763 WLS458763 WVO458763 G524299 JC524299 SY524299 ACU524299 AMQ524299 AWM524299 BGI524299 BQE524299 CAA524299 CJW524299 CTS524299 DDO524299 DNK524299 DXG524299 EHC524299 EQY524299 FAU524299 FKQ524299 FUM524299 GEI524299 GOE524299 GYA524299 HHW524299 HRS524299 IBO524299 ILK524299 IVG524299 JFC524299 JOY524299 JYU524299 KIQ524299 KSM524299 LCI524299 LME524299 LWA524299 MFW524299 MPS524299 MZO524299 NJK524299 NTG524299 ODC524299 OMY524299 OWU524299 PGQ524299 PQM524299 QAI524299 QKE524299 QUA524299 RDW524299 RNS524299 RXO524299 SHK524299 SRG524299 TBC524299 TKY524299 TUU524299 UEQ524299 UOM524299 UYI524299 VIE524299 VSA524299 WBW524299 WLS524299 WVO524299 G589835 JC589835 SY589835 ACU589835 AMQ589835 AWM589835 BGI589835 BQE589835 CAA589835 CJW589835 CTS589835 DDO589835 DNK589835 DXG589835 EHC589835 EQY589835 FAU589835 FKQ589835 FUM589835 GEI589835 GOE589835 GYA589835 HHW589835 HRS589835 IBO589835 ILK589835 IVG589835 JFC589835 JOY589835 JYU589835 KIQ589835 KSM589835 LCI589835 LME589835 LWA589835 MFW589835 MPS589835 MZO589835 NJK589835 NTG589835 ODC589835 OMY589835 OWU589835 PGQ589835 PQM589835 QAI589835 QKE589835 QUA589835 RDW589835 RNS589835 RXO589835 SHK589835 SRG589835 TBC589835 TKY589835 TUU589835 UEQ589835 UOM589835 UYI589835 VIE589835 VSA589835 WBW589835 WLS589835 WVO589835 G655371 JC655371 SY655371 ACU655371 AMQ655371 AWM655371 BGI655371 BQE655371 CAA655371 CJW655371 CTS655371 DDO655371 DNK655371 DXG655371 EHC655371 EQY655371 FAU655371 FKQ655371 FUM655371 GEI655371 GOE655371 GYA655371 HHW655371 HRS655371 IBO655371 ILK655371 IVG655371 JFC655371 JOY655371 JYU655371 KIQ655371 KSM655371 LCI655371 LME655371 LWA655371 MFW655371 MPS655371 MZO655371 NJK655371 NTG655371 ODC655371 OMY655371 OWU655371 PGQ655371 PQM655371 QAI655371 QKE655371 QUA655371 RDW655371 RNS655371 RXO655371 SHK655371 SRG655371 TBC655371 TKY655371 TUU655371 UEQ655371 UOM655371 UYI655371 VIE655371 VSA655371 WBW655371 WLS655371 WVO655371 G720907 JC720907 SY720907 ACU720907 AMQ720907 AWM720907 BGI720907 BQE720907 CAA720907 CJW720907 CTS720907 DDO720907 DNK720907 DXG720907 EHC720907 EQY720907 FAU720907 FKQ720907 FUM720907 GEI720907 GOE720907 GYA720907 HHW720907 HRS720907 IBO720907 ILK720907 IVG720907 JFC720907 JOY720907 JYU720907 KIQ720907 KSM720907 LCI720907 LME720907 LWA720907 MFW720907 MPS720907 MZO720907 NJK720907 NTG720907 ODC720907 OMY720907 OWU720907 PGQ720907 PQM720907 QAI720907 QKE720907 QUA720907 RDW720907 RNS720907 RXO720907 SHK720907 SRG720907 TBC720907 TKY720907 TUU720907 UEQ720907 UOM720907 UYI720907 VIE720907 VSA720907 WBW720907 WLS720907 WVO720907 G786443 JC786443 SY786443 ACU786443 AMQ786443 AWM786443 BGI786443 BQE786443 CAA786443 CJW786443 CTS786443 DDO786443 DNK786443 DXG786443 EHC786443 EQY786443 FAU786443 FKQ786443 FUM786443 GEI786443 GOE786443 GYA786443 HHW786443 HRS786443 IBO786443 ILK786443 IVG786443 JFC786443 JOY786443 JYU786443 KIQ786443 KSM786443 LCI786443 LME786443 LWA786443 MFW786443 MPS786443 MZO786443 NJK786443 NTG786443 ODC786443 OMY786443 OWU786443 PGQ786443 PQM786443 QAI786443 QKE786443 QUA786443 RDW786443 RNS786443 RXO786443 SHK786443 SRG786443 TBC786443 TKY786443 TUU786443 UEQ786443 UOM786443 UYI786443 VIE786443 VSA786443 WBW786443 WLS786443 WVO786443 G851979 JC851979 SY851979 ACU851979 AMQ851979 AWM851979 BGI851979 BQE851979 CAA851979 CJW851979 CTS851979 DDO851979 DNK851979 DXG851979 EHC851979 EQY851979 FAU851979 FKQ851979 FUM851979 GEI851979 GOE851979 GYA851979 HHW851979 HRS851979 IBO851979 ILK851979 IVG851979 JFC851979 JOY851979 JYU851979 KIQ851979 KSM851979 LCI851979 LME851979 LWA851979 MFW851979 MPS851979 MZO851979 NJK851979 NTG851979 ODC851979 OMY851979 OWU851979 PGQ851979 PQM851979 QAI851979 QKE851979 QUA851979 RDW851979 RNS851979 RXO851979 SHK851979 SRG851979 TBC851979 TKY851979 TUU851979 UEQ851979 UOM851979 UYI851979 VIE851979 VSA851979 WBW851979 WLS851979 WVO851979 G917515 JC917515 SY917515 ACU917515 AMQ917515 AWM917515 BGI917515 BQE917515 CAA917515 CJW917515 CTS917515 DDO917515 DNK917515 DXG917515 EHC917515 EQY917515 FAU917515 FKQ917515 FUM917515 GEI917515 GOE917515 GYA917515 HHW917515 HRS917515 IBO917515 ILK917515 IVG917515 JFC917515 JOY917515 JYU917515 KIQ917515 KSM917515 LCI917515 LME917515 LWA917515 MFW917515 MPS917515 MZO917515 NJK917515 NTG917515 ODC917515 OMY917515 OWU917515 PGQ917515 PQM917515 QAI917515 QKE917515 QUA917515 RDW917515 RNS917515 RXO917515 SHK917515 SRG917515 TBC917515 TKY917515 TUU917515 UEQ917515 UOM917515 UYI917515 VIE917515 VSA917515 WBW917515 WLS917515 WVO917515 G983051 JC983051 SY983051 ACU983051 AMQ983051 AWM983051 BGI983051 BQE983051 CAA983051 CJW983051 CTS983051 DDO983051 DNK983051 DXG983051 EHC983051 EQY983051 FAU983051 FKQ983051 FUM983051 GEI983051 GOE983051 GYA983051 HHW983051 HRS983051 IBO983051 ILK983051 IVG983051 JFC983051 JOY983051 JYU983051 KIQ983051 KSM983051 LCI983051 LME983051 LWA983051 MFW983051 MPS983051 MZO983051 NJK983051 NTG983051 ODC983051 OMY983051 OWU983051 PGQ983051 PQM983051 QAI983051 QKE983051 QUA983051 RDW983051 RNS983051 RXO983051 SHK983051 SRG983051 TBC983051 TKY983051 TUU983051 UEQ983051 UOM983051 UYI983051 VIE983051 VSA983051 WBW983051 WLS983051 WVO983051 G13:G16 JC13:JC16 SY13:SY16 ACU13:ACU16 AMQ13:AMQ16 AWM13:AWM16 BGI13:BGI16 BQE13:BQE16 CAA13:CAA16 CJW13:CJW16 CTS13:CTS16 DDO13:DDO16 DNK13:DNK16 DXG13:DXG16 EHC13:EHC16 EQY13:EQY16 FAU13:FAU16 FKQ13:FKQ16 FUM13:FUM16 GEI13:GEI16 GOE13:GOE16 GYA13:GYA16 HHW13:HHW16 HRS13:HRS16 IBO13:IBO16 ILK13:ILK16 IVG13:IVG16 JFC13:JFC16 JOY13:JOY16 JYU13:JYU16 KIQ13:KIQ16 KSM13:KSM16 LCI13:LCI16 LME13:LME16 LWA13:LWA16 MFW13:MFW16 MPS13:MPS16 MZO13:MZO16 NJK13:NJK16 NTG13:NTG16 ODC13:ODC16 OMY13:OMY16 OWU13:OWU16 PGQ13:PGQ16 PQM13:PQM16 QAI13:QAI16 QKE13:QKE16 QUA13:QUA16 RDW13:RDW16 RNS13:RNS16 RXO13:RXO16 SHK13:SHK16 SRG13:SRG16 TBC13:TBC16 TKY13:TKY16 TUU13:TUU16 UEQ13:UEQ16 UOM13:UOM16 UYI13:UYI16 VIE13:VIE16 VSA13:VSA16 WBW13:WBW16 WLS13:WLS16 WVO13:WVO16 G65549:G65552 JC65549:JC65552 SY65549:SY65552 ACU65549:ACU65552 AMQ65549:AMQ65552 AWM65549:AWM65552 BGI65549:BGI65552 BQE65549:BQE65552 CAA65549:CAA65552 CJW65549:CJW65552 CTS65549:CTS65552 DDO65549:DDO65552 DNK65549:DNK65552 DXG65549:DXG65552 EHC65549:EHC65552 EQY65549:EQY65552 FAU65549:FAU65552 FKQ65549:FKQ65552 FUM65549:FUM65552 GEI65549:GEI65552 GOE65549:GOE65552 GYA65549:GYA65552 HHW65549:HHW65552 HRS65549:HRS65552 IBO65549:IBO65552 ILK65549:ILK65552 IVG65549:IVG65552 JFC65549:JFC65552 JOY65549:JOY65552 JYU65549:JYU65552 KIQ65549:KIQ65552 KSM65549:KSM65552 LCI65549:LCI65552 LME65549:LME65552 LWA65549:LWA65552 MFW65549:MFW65552 MPS65549:MPS65552 MZO65549:MZO65552 NJK65549:NJK65552 NTG65549:NTG65552 ODC65549:ODC65552 OMY65549:OMY65552 OWU65549:OWU65552 PGQ65549:PGQ65552 PQM65549:PQM65552 QAI65549:QAI65552 QKE65549:QKE65552 QUA65549:QUA65552 RDW65549:RDW65552 RNS65549:RNS65552 RXO65549:RXO65552 SHK65549:SHK65552 SRG65549:SRG65552 TBC65549:TBC65552 TKY65549:TKY65552 TUU65549:TUU65552 UEQ65549:UEQ65552 UOM65549:UOM65552 UYI65549:UYI65552 VIE65549:VIE65552 VSA65549:VSA65552 WBW65549:WBW65552 WLS65549:WLS65552 WVO65549:WVO65552 G131085:G131088 JC131085:JC131088 SY131085:SY131088 ACU131085:ACU131088 AMQ131085:AMQ131088 AWM131085:AWM131088 BGI131085:BGI131088 BQE131085:BQE131088 CAA131085:CAA131088 CJW131085:CJW131088 CTS131085:CTS131088 DDO131085:DDO131088 DNK131085:DNK131088 DXG131085:DXG131088 EHC131085:EHC131088 EQY131085:EQY131088 FAU131085:FAU131088 FKQ131085:FKQ131088 FUM131085:FUM131088 GEI131085:GEI131088 GOE131085:GOE131088 GYA131085:GYA131088 HHW131085:HHW131088 HRS131085:HRS131088 IBO131085:IBO131088 ILK131085:ILK131088 IVG131085:IVG131088 JFC131085:JFC131088 JOY131085:JOY131088 JYU131085:JYU131088 KIQ131085:KIQ131088 KSM131085:KSM131088 LCI131085:LCI131088 LME131085:LME131088 LWA131085:LWA131088 MFW131085:MFW131088 MPS131085:MPS131088 MZO131085:MZO131088 NJK131085:NJK131088 NTG131085:NTG131088 ODC131085:ODC131088 OMY131085:OMY131088 OWU131085:OWU131088 PGQ131085:PGQ131088 PQM131085:PQM131088 QAI131085:QAI131088 QKE131085:QKE131088 QUA131085:QUA131088 RDW131085:RDW131088 RNS131085:RNS131088 RXO131085:RXO131088 SHK131085:SHK131088 SRG131085:SRG131088 TBC131085:TBC131088 TKY131085:TKY131088 TUU131085:TUU131088 UEQ131085:UEQ131088 UOM131085:UOM131088 UYI131085:UYI131088 VIE131085:VIE131088 VSA131085:VSA131088 WBW131085:WBW131088 WLS131085:WLS131088 WVO131085:WVO131088 G196621:G196624 JC196621:JC196624 SY196621:SY196624 ACU196621:ACU196624 AMQ196621:AMQ196624 AWM196621:AWM196624 BGI196621:BGI196624 BQE196621:BQE196624 CAA196621:CAA196624 CJW196621:CJW196624 CTS196621:CTS196624 DDO196621:DDO196624 DNK196621:DNK196624 DXG196621:DXG196624 EHC196621:EHC196624 EQY196621:EQY196624 FAU196621:FAU196624 FKQ196621:FKQ196624 FUM196621:FUM196624 GEI196621:GEI196624 GOE196621:GOE196624 GYA196621:GYA196624 HHW196621:HHW196624 HRS196621:HRS196624 IBO196621:IBO196624 ILK196621:ILK196624 IVG196621:IVG196624 JFC196621:JFC196624 JOY196621:JOY196624 JYU196621:JYU196624 KIQ196621:KIQ196624 KSM196621:KSM196624 LCI196621:LCI196624 LME196621:LME196624 LWA196621:LWA196624 MFW196621:MFW196624 MPS196621:MPS196624 MZO196621:MZO196624 NJK196621:NJK196624 NTG196621:NTG196624 ODC196621:ODC196624 OMY196621:OMY196624 OWU196621:OWU196624 PGQ196621:PGQ196624 PQM196621:PQM196624 QAI196621:QAI196624 QKE196621:QKE196624 QUA196621:QUA196624 RDW196621:RDW196624 RNS196621:RNS196624 RXO196621:RXO196624 SHK196621:SHK196624 SRG196621:SRG196624 TBC196621:TBC196624 TKY196621:TKY196624 TUU196621:TUU196624 UEQ196621:UEQ196624 UOM196621:UOM196624 UYI196621:UYI196624 VIE196621:VIE196624 VSA196621:VSA196624 WBW196621:WBW196624 WLS196621:WLS196624 WVO196621:WVO196624 G262157:G262160 JC262157:JC262160 SY262157:SY262160 ACU262157:ACU262160 AMQ262157:AMQ262160 AWM262157:AWM262160 BGI262157:BGI262160 BQE262157:BQE262160 CAA262157:CAA262160 CJW262157:CJW262160 CTS262157:CTS262160 DDO262157:DDO262160 DNK262157:DNK262160 DXG262157:DXG262160 EHC262157:EHC262160 EQY262157:EQY262160 FAU262157:FAU262160 FKQ262157:FKQ262160 FUM262157:FUM262160 GEI262157:GEI262160 GOE262157:GOE262160 GYA262157:GYA262160 HHW262157:HHW262160 HRS262157:HRS262160 IBO262157:IBO262160 ILK262157:ILK262160 IVG262157:IVG262160 JFC262157:JFC262160 JOY262157:JOY262160 JYU262157:JYU262160 KIQ262157:KIQ262160 KSM262157:KSM262160 LCI262157:LCI262160 LME262157:LME262160 LWA262157:LWA262160 MFW262157:MFW262160 MPS262157:MPS262160 MZO262157:MZO262160 NJK262157:NJK262160 NTG262157:NTG262160 ODC262157:ODC262160 OMY262157:OMY262160 OWU262157:OWU262160 PGQ262157:PGQ262160 PQM262157:PQM262160 QAI262157:QAI262160 QKE262157:QKE262160 QUA262157:QUA262160 RDW262157:RDW262160 RNS262157:RNS262160 RXO262157:RXO262160 SHK262157:SHK262160 SRG262157:SRG262160 TBC262157:TBC262160 TKY262157:TKY262160 TUU262157:TUU262160 UEQ262157:UEQ262160 UOM262157:UOM262160 UYI262157:UYI262160 VIE262157:VIE262160 VSA262157:VSA262160 WBW262157:WBW262160 WLS262157:WLS262160 WVO262157:WVO262160 G327693:G327696 JC327693:JC327696 SY327693:SY327696 ACU327693:ACU327696 AMQ327693:AMQ327696 AWM327693:AWM327696 BGI327693:BGI327696 BQE327693:BQE327696 CAA327693:CAA327696 CJW327693:CJW327696 CTS327693:CTS327696 DDO327693:DDO327696 DNK327693:DNK327696 DXG327693:DXG327696 EHC327693:EHC327696 EQY327693:EQY327696 FAU327693:FAU327696 FKQ327693:FKQ327696 FUM327693:FUM327696 GEI327693:GEI327696 GOE327693:GOE327696 GYA327693:GYA327696 HHW327693:HHW327696 HRS327693:HRS327696 IBO327693:IBO327696 ILK327693:ILK327696 IVG327693:IVG327696 JFC327693:JFC327696 JOY327693:JOY327696 JYU327693:JYU327696 KIQ327693:KIQ327696 KSM327693:KSM327696 LCI327693:LCI327696 LME327693:LME327696 LWA327693:LWA327696 MFW327693:MFW327696 MPS327693:MPS327696 MZO327693:MZO327696 NJK327693:NJK327696 NTG327693:NTG327696 ODC327693:ODC327696 OMY327693:OMY327696 OWU327693:OWU327696 PGQ327693:PGQ327696 PQM327693:PQM327696 QAI327693:QAI327696 QKE327693:QKE327696 QUA327693:QUA327696 RDW327693:RDW327696 RNS327693:RNS327696 RXO327693:RXO327696 SHK327693:SHK327696 SRG327693:SRG327696 TBC327693:TBC327696 TKY327693:TKY327696 TUU327693:TUU327696 UEQ327693:UEQ327696 UOM327693:UOM327696 UYI327693:UYI327696 VIE327693:VIE327696 VSA327693:VSA327696 WBW327693:WBW327696 WLS327693:WLS327696 WVO327693:WVO327696 G393229:G393232 JC393229:JC393232 SY393229:SY393232 ACU393229:ACU393232 AMQ393229:AMQ393232 AWM393229:AWM393232 BGI393229:BGI393232 BQE393229:BQE393232 CAA393229:CAA393232 CJW393229:CJW393232 CTS393229:CTS393232 DDO393229:DDO393232 DNK393229:DNK393232 DXG393229:DXG393232 EHC393229:EHC393232 EQY393229:EQY393232 FAU393229:FAU393232 FKQ393229:FKQ393232 FUM393229:FUM393232 GEI393229:GEI393232 GOE393229:GOE393232 GYA393229:GYA393232 HHW393229:HHW393232 HRS393229:HRS393232 IBO393229:IBO393232 ILK393229:ILK393232 IVG393229:IVG393232 JFC393229:JFC393232 JOY393229:JOY393232 JYU393229:JYU393232 KIQ393229:KIQ393232 KSM393229:KSM393232 LCI393229:LCI393232 LME393229:LME393232 LWA393229:LWA393232 MFW393229:MFW393232 MPS393229:MPS393232 MZO393229:MZO393232 NJK393229:NJK393232 NTG393229:NTG393232 ODC393229:ODC393232 OMY393229:OMY393232 OWU393229:OWU393232 PGQ393229:PGQ393232 PQM393229:PQM393232 QAI393229:QAI393232 QKE393229:QKE393232 QUA393229:QUA393232 RDW393229:RDW393232 RNS393229:RNS393232 RXO393229:RXO393232 SHK393229:SHK393232 SRG393229:SRG393232 TBC393229:TBC393232 TKY393229:TKY393232 TUU393229:TUU393232 UEQ393229:UEQ393232 UOM393229:UOM393232 UYI393229:UYI393232 VIE393229:VIE393232 VSA393229:VSA393232 WBW393229:WBW393232 WLS393229:WLS393232 WVO393229:WVO393232 G458765:G458768 JC458765:JC458768 SY458765:SY458768 ACU458765:ACU458768 AMQ458765:AMQ458768 AWM458765:AWM458768 BGI458765:BGI458768 BQE458765:BQE458768 CAA458765:CAA458768 CJW458765:CJW458768 CTS458765:CTS458768 DDO458765:DDO458768 DNK458765:DNK458768 DXG458765:DXG458768 EHC458765:EHC458768 EQY458765:EQY458768 FAU458765:FAU458768 FKQ458765:FKQ458768 FUM458765:FUM458768 GEI458765:GEI458768 GOE458765:GOE458768 GYA458765:GYA458768 HHW458765:HHW458768 HRS458765:HRS458768 IBO458765:IBO458768 ILK458765:ILK458768 IVG458765:IVG458768 JFC458765:JFC458768 JOY458765:JOY458768 JYU458765:JYU458768 KIQ458765:KIQ458768 KSM458765:KSM458768 LCI458765:LCI458768 LME458765:LME458768 LWA458765:LWA458768 MFW458765:MFW458768 MPS458765:MPS458768 MZO458765:MZO458768 NJK458765:NJK458768 NTG458765:NTG458768 ODC458765:ODC458768 OMY458765:OMY458768 OWU458765:OWU458768 PGQ458765:PGQ458768 PQM458765:PQM458768 QAI458765:QAI458768 QKE458765:QKE458768 QUA458765:QUA458768 RDW458765:RDW458768 RNS458765:RNS458768 RXO458765:RXO458768 SHK458765:SHK458768 SRG458765:SRG458768 TBC458765:TBC458768 TKY458765:TKY458768 TUU458765:TUU458768 UEQ458765:UEQ458768 UOM458765:UOM458768 UYI458765:UYI458768 VIE458765:VIE458768 VSA458765:VSA458768 WBW458765:WBW458768 WLS458765:WLS458768 WVO458765:WVO458768 G524301:G524304 JC524301:JC524304 SY524301:SY524304 ACU524301:ACU524304 AMQ524301:AMQ524304 AWM524301:AWM524304 BGI524301:BGI524304 BQE524301:BQE524304 CAA524301:CAA524304 CJW524301:CJW524304 CTS524301:CTS524304 DDO524301:DDO524304 DNK524301:DNK524304 DXG524301:DXG524304 EHC524301:EHC524304 EQY524301:EQY524304 FAU524301:FAU524304 FKQ524301:FKQ524304 FUM524301:FUM524304 GEI524301:GEI524304 GOE524301:GOE524304 GYA524301:GYA524304 HHW524301:HHW524304 HRS524301:HRS524304 IBO524301:IBO524304 ILK524301:ILK524304 IVG524301:IVG524304 JFC524301:JFC524304 JOY524301:JOY524304 JYU524301:JYU524304 KIQ524301:KIQ524304 KSM524301:KSM524304 LCI524301:LCI524304 LME524301:LME524304 LWA524301:LWA524304 MFW524301:MFW524304 MPS524301:MPS524304 MZO524301:MZO524304 NJK524301:NJK524304 NTG524301:NTG524304 ODC524301:ODC524304 OMY524301:OMY524304 OWU524301:OWU524304 PGQ524301:PGQ524304 PQM524301:PQM524304 QAI524301:QAI524304 QKE524301:QKE524304 QUA524301:QUA524304 RDW524301:RDW524304 RNS524301:RNS524304 RXO524301:RXO524304 SHK524301:SHK524304 SRG524301:SRG524304 TBC524301:TBC524304 TKY524301:TKY524304 TUU524301:TUU524304 UEQ524301:UEQ524304 UOM524301:UOM524304 UYI524301:UYI524304 VIE524301:VIE524304 VSA524301:VSA524304 WBW524301:WBW524304 WLS524301:WLS524304 WVO524301:WVO524304 G589837:G589840 JC589837:JC589840 SY589837:SY589840 ACU589837:ACU589840 AMQ589837:AMQ589840 AWM589837:AWM589840 BGI589837:BGI589840 BQE589837:BQE589840 CAA589837:CAA589840 CJW589837:CJW589840 CTS589837:CTS589840 DDO589837:DDO589840 DNK589837:DNK589840 DXG589837:DXG589840 EHC589837:EHC589840 EQY589837:EQY589840 FAU589837:FAU589840 FKQ589837:FKQ589840 FUM589837:FUM589840 GEI589837:GEI589840 GOE589837:GOE589840 GYA589837:GYA589840 HHW589837:HHW589840 HRS589837:HRS589840 IBO589837:IBO589840 ILK589837:ILK589840 IVG589837:IVG589840 JFC589837:JFC589840 JOY589837:JOY589840 JYU589837:JYU589840 KIQ589837:KIQ589840 KSM589837:KSM589840 LCI589837:LCI589840 LME589837:LME589840 LWA589837:LWA589840 MFW589837:MFW589840 MPS589837:MPS589840 MZO589837:MZO589840 NJK589837:NJK589840 NTG589837:NTG589840 ODC589837:ODC589840 OMY589837:OMY589840 OWU589837:OWU589840 PGQ589837:PGQ589840 PQM589837:PQM589840 QAI589837:QAI589840 QKE589837:QKE589840 QUA589837:QUA589840 RDW589837:RDW589840 RNS589837:RNS589840 RXO589837:RXO589840 SHK589837:SHK589840 SRG589837:SRG589840 TBC589837:TBC589840 TKY589837:TKY589840 TUU589837:TUU589840 UEQ589837:UEQ589840 UOM589837:UOM589840 UYI589837:UYI589840 VIE589837:VIE589840 VSA589837:VSA589840 WBW589837:WBW589840 WLS589837:WLS589840 WVO589837:WVO589840 G655373:G655376 JC655373:JC655376 SY655373:SY655376 ACU655373:ACU655376 AMQ655373:AMQ655376 AWM655373:AWM655376 BGI655373:BGI655376 BQE655373:BQE655376 CAA655373:CAA655376 CJW655373:CJW655376 CTS655373:CTS655376 DDO655373:DDO655376 DNK655373:DNK655376 DXG655373:DXG655376 EHC655373:EHC655376 EQY655373:EQY655376 FAU655373:FAU655376 FKQ655373:FKQ655376 FUM655373:FUM655376 GEI655373:GEI655376 GOE655373:GOE655376 GYA655373:GYA655376 HHW655373:HHW655376 HRS655373:HRS655376 IBO655373:IBO655376 ILK655373:ILK655376 IVG655373:IVG655376 JFC655373:JFC655376 JOY655373:JOY655376 JYU655373:JYU655376 KIQ655373:KIQ655376 KSM655373:KSM655376 LCI655373:LCI655376 LME655373:LME655376 LWA655373:LWA655376 MFW655373:MFW655376 MPS655373:MPS655376 MZO655373:MZO655376 NJK655373:NJK655376 NTG655373:NTG655376 ODC655373:ODC655376 OMY655373:OMY655376 OWU655373:OWU655376 PGQ655373:PGQ655376 PQM655373:PQM655376 QAI655373:QAI655376 QKE655373:QKE655376 QUA655373:QUA655376 RDW655373:RDW655376 RNS655373:RNS655376 RXO655373:RXO655376 SHK655373:SHK655376 SRG655373:SRG655376 TBC655373:TBC655376 TKY655373:TKY655376 TUU655373:TUU655376 UEQ655373:UEQ655376 UOM655373:UOM655376 UYI655373:UYI655376 VIE655373:VIE655376 VSA655373:VSA655376 WBW655373:WBW655376 WLS655373:WLS655376 WVO655373:WVO655376 G720909:G720912 JC720909:JC720912 SY720909:SY720912 ACU720909:ACU720912 AMQ720909:AMQ720912 AWM720909:AWM720912 BGI720909:BGI720912 BQE720909:BQE720912 CAA720909:CAA720912 CJW720909:CJW720912 CTS720909:CTS720912 DDO720909:DDO720912 DNK720909:DNK720912 DXG720909:DXG720912 EHC720909:EHC720912 EQY720909:EQY720912 FAU720909:FAU720912 FKQ720909:FKQ720912 FUM720909:FUM720912 GEI720909:GEI720912 GOE720909:GOE720912 GYA720909:GYA720912 HHW720909:HHW720912 HRS720909:HRS720912 IBO720909:IBO720912 ILK720909:ILK720912 IVG720909:IVG720912 JFC720909:JFC720912 JOY720909:JOY720912 JYU720909:JYU720912 KIQ720909:KIQ720912 KSM720909:KSM720912 LCI720909:LCI720912 LME720909:LME720912 LWA720909:LWA720912 MFW720909:MFW720912 MPS720909:MPS720912 MZO720909:MZO720912 NJK720909:NJK720912 NTG720909:NTG720912 ODC720909:ODC720912 OMY720909:OMY720912 OWU720909:OWU720912 PGQ720909:PGQ720912 PQM720909:PQM720912 QAI720909:QAI720912 QKE720909:QKE720912 QUA720909:QUA720912 RDW720909:RDW720912 RNS720909:RNS720912 RXO720909:RXO720912 SHK720909:SHK720912 SRG720909:SRG720912 TBC720909:TBC720912 TKY720909:TKY720912 TUU720909:TUU720912 UEQ720909:UEQ720912 UOM720909:UOM720912 UYI720909:UYI720912 VIE720909:VIE720912 VSA720909:VSA720912 WBW720909:WBW720912 WLS720909:WLS720912 WVO720909:WVO720912 G786445:G786448 JC786445:JC786448 SY786445:SY786448 ACU786445:ACU786448 AMQ786445:AMQ786448 AWM786445:AWM786448 BGI786445:BGI786448 BQE786445:BQE786448 CAA786445:CAA786448 CJW786445:CJW786448 CTS786445:CTS786448 DDO786445:DDO786448 DNK786445:DNK786448 DXG786445:DXG786448 EHC786445:EHC786448 EQY786445:EQY786448 FAU786445:FAU786448 FKQ786445:FKQ786448 FUM786445:FUM786448 GEI786445:GEI786448 GOE786445:GOE786448 GYA786445:GYA786448 HHW786445:HHW786448 HRS786445:HRS786448 IBO786445:IBO786448 ILK786445:ILK786448 IVG786445:IVG786448 JFC786445:JFC786448 JOY786445:JOY786448 JYU786445:JYU786448 KIQ786445:KIQ786448 KSM786445:KSM786448 LCI786445:LCI786448 LME786445:LME786448 LWA786445:LWA786448 MFW786445:MFW786448 MPS786445:MPS786448 MZO786445:MZO786448 NJK786445:NJK786448 NTG786445:NTG786448 ODC786445:ODC786448 OMY786445:OMY786448 OWU786445:OWU786448 PGQ786445:PGQ786448 PQM786445:PQM786448 QAI786445:QAI786448 QKE786445:QKE786448 QUA786445:QUA786448 RDW786445:RDW786448 RNS786445:RNS786448 RXO786445:RXO786448 SHK786445:SHK786448 SRG786445:SRG786448 TBC786445:TBC786448 TKY786445:TKY786448 TUU786445:TUU786448 UEQ786445:UEQ786448 UOM786445:UOM786448 UYI786445:UYI786448 VIE786445:VIE786448 VSA786445:VSA786448 WBW786445:WBW786448 WLS786445:WLS786448 WVO786445:WVO786448 G851981:G851984 JC851981:JC851984 SY851981:SY851984 ACU851981:ACU851984 AMQ851981:AMQ851984 AWM851981:AWM851984 BGI851981:BGI851984 BQE851981:BQE851984 CAA851981:CAA851984 CJW851981:CJW851984 CTS851981:CTS851984 DDO851981:DDO851984 DNK851981:DNK851984 DXG851981:DXG851984 EHC851981:EHC851984 EQY851981:EQY851984 FAU851981:FAU851984 FKQ851981:FKQ851984 FUM851981:FUM851984 GEI851981:GEI851984 GOE851981:GOE851984 GYA851981:GYA851984 HHW851981:HHW851984 HRS851981:HRS851984 IBO851981:IBO851984 ILK851981:ILK851984 IVG851981:IVG851984 JFC851981:JFC851984 JOY851981:JOY851984 JYU851981:JYU851984 KIQ851981:KIQ851984 KSM851981:KSM851984 LCI851981:LCI851984 LME851981:LME851984 LWA851981:LWA851984 MFW851981:MFW851984 MPS851981:MPS851984 MZO851981:MZO851984 NJK851981:NJK851984 NTG851981:NTG851984 ODC851981:ODC851984 OMY851981:OMY851984 OWU851981:OWU851984 PGQ851981:PGQ851984 PQM851981:PQM851984 QAI851981:QAI851984 QKE851981:QKE851984 QUA851981:QUA851984 RDW851981:RDW851984 RNS851981:RNS851984 RXO851981:RXO851984 SHK851981:SHK851984 SRG851981:SRG851984 TBC851981:TBC851984 TKY851981:TKY851984 TUU851981:TUU851984 UEQ851981:UEQ851984 UOM851981:UOM851984 UYI851981:UYI851984 VIE851981:VIE851984 VSA851981:VSA851984 WBW851981:WBW851984 WLS851981:WLS851984 WVO851981:WVO851984 G917517:G917520 JC917517:JC917520 SY917517:SY917520 ACU917517:ACU917520 AMQ917517:AMQ917520 AWM917517:AWM917520 BGI917517:BGI917520 BQE917517:BQE917520 CAA917517:CAA917520 CJW917517:CJW917520 CTS917517:CTS917520 DDO917517:DDO917520 DNK917517:DNK917520 DXG917517:DXG917520 EHC917517:EHC917520 EQY917517:EQY917520 FAU917517:FAU917520 FKQ917517:FKQ917520 FUM917517:FUM917520 GEI917517:GEI917520 GOE917517:GOE917520 GYA917517:GYA917520 HHW917517:HHW917520 HRS917517:HRS917520 IBO917517:IBO917520 ILK917517:ILK917520 IVG917517:IVG917520 JFC917517:JFC917520 JOY917517:JOY917520 JYU917517:JYU917520 KIQ917517:KIQ917520 KSM917517:KSM917520 LCI917517:LCI917520 LME917517:LME917520 LWA917517:LWA917520 MFW917517:MFW917520 MPS917517:MPS917520 MZO917517:MZO917520 NJK917517:NJK917520 NTG917517:NTG917520 ODC917517:ODC917520 OMY917517:OMY917520 OWU917517:OWU917520 PGQ917517:PGQ917520 PQM917517:PQM917520 QAI917517:QAI917520 QKE917517:QKE917520 QUA917517:QUA917520 RDW917517:RDW917520 RNS917517:RNS917520 RXO917517:RXO917520 SHK917517:SHK917520 SRG917517:SRG917520 TBC917517:TBC917520 TKY917517:TKY917520 TUU917517:TUU917520 UEQ917517:UEQ917520 UOM917517:UOM917520 UYI917517:UYI917520 VIE917517:VIE917520 VSA917517:VSA917520 WBW917517:WBW917520 WLS917517:WLS917520 WVO917517:WVO917520 G983053:G983056 JC983053:JC983056 SY983053:SY983056 ACU983053:ACU983056 AMQ983053:AMQ983056 AWM983053:AWM983056 BGI983053:BGI983056 BQE983053:BQE983056 CAA983053:CAA983056 CJW983053:CJW983056 CTS983053:CTS983056 DDO983053:DDO983056 DNK983053:DNK983056 DXG983053:DXG983056 EHC983053:EHC983056 EQY983053:EQY983056 FAU983053:FAU983056 FKQ983053:FKQ983056 FUM983053:FUM983056 GEI983053:GEI983056 GOE983053:GOE983056 GYA983053:GYA983056 HHW983053:HHW983056 HRS983053:HRS983056 IBO983053:IBO983056 ILK983053:ILK983056 IVG983053:IVG983056 JFC983053:JFC983056 JOY983053:JOY983056 JYU983053:JYU983056 KIQ983053:KIQ983056 KSM983053:KSM983056 LCI983053:LCI983056 LME983053:LME983056 LWA983053:LWA983056 MFW983053:MFW983056 MPS983053:MPS983056 MZO983053:MZO983056 NJK983053:NJK983056 NTG983053:NTG983056 ODC983053:ODC983056 OMY983053:OMY983056 OWU983053:OWU983056 PGQ983053:PGQ983056 PQM983053:PQM983056 QAI983053:QAI983056 QKE983053:QKE983056 QUA983053:QUA983056 RDW983053:RDW983056 RNS983053:RNS983056 RXO983053:RXO983056 SHK983053:SHK983056 SRG983053:SRG983056 TBC983053:TBC983056 TKY983053:TKY983056 TUU983053:TUU983056 UEQ983053:UEQ983056 UOM983053:UOM983056 UYI983053:UYI983056 VIE983053:VIE983056 VSA983053:VSA983056 WBW983053:WBW983056 WLS983053:WLS983056 WVO983053:WVO983056">
      <formula1>900</formula1>
    </dataValidation>
    <dataValidation type="textLength" operator="lessThanOrEqual" allowBlank="1" showInputMessage="1" showErrorMessage="1" errorTitle="Ошибка" error="Допускается ввод не более 900 символов!" sqref="F14:F16 JB14:JB16 SX14:SX16 ACT14:ACT16 AMP14:AMP16 AWL14:AWL16 BGH14:BGH16 BQD14:BQD16 BZZ14:BZZ16 CJV14:CJV16 CTR14:CTR16 DDN14:DDN16 DNJ14:DNJ16 DXF14:DXF16 EHB14:EHB16 EQX14:EQX16 FAT14:FAT16 FKP14:FKP16 FUL14:FUL16 GEH14:GEH16 GOD14:GOD16 GXZ14:GXZ16 HHV14:HHV16 HRR14:HRR16 IBN14:IBN16 ILJ14:ILJ16 IVF14:IVF16 JFB14:JFB16 JOX14:JOX16 JYT14:JYT16 KIP14:KIP16 KSL14:KSL16 LCH14:LCH16 LMD14:LMD16 LVZ14:LVZ16 MFV14:MFV16 MPR14:MPR16 MZN14:MZN16 NJJ14:NJJ16 NTF14:NTF16 ODB14:ODB16 OMX14:OMX16 OWT14:OWT16 PGP14:PGP16 PQL14:PQL16 QAH14:QAH16 QKD14:QKD16 QTZ14:QTZ16 RDV14:RDV16 RNR14:RNR16 RXN14:RXN16 SHJ14:SHJ16 SRF14:SRF16 TBB14:TBB16 TKX14:TKX16 TUT14:TUT16 UEP14:UEP16 UOL14:UOL16 UYH14:UYH16 VID14:VID16 VRZ14:VRZ16 WBV14:WBV16 WLR14:WLR16 WVN14:WVN16 F65550:F65552 JB65550:JB65552 SX65550:SX65552 ACT65550:ACT65552 AMP65550:AMP65552 AWL65550:AWL65552 BGH65550:BGH65552 BQD65550:BQD65552 BZZ65550:BZZ65552 CJV65550:CJV65552 CTR65550:CTR65552 DDN65550:DDN65552 DNJ65550:DNJ65552 DXF65550:DXF65552 EHB65550:EHB65552 EQX65550:EQX65552 FAT65550:FAT65552 FKP65550:FKP65552 FUL65550:FUL65552 GEH65550:GEH65552 GOD65550:GOD65552 GXZ65550:GXZ65552 HHV65550:HHV65552 HRR65550:HRR65552 IBN65550:IBN65552 ILJ65550:ILJ65552 IVF65550:IVF65552 JFB65550:JFB65552 JOX65550:JOX65552 JYT65550:JYT65552 KIP65550:KIP65552 KSL65550:KSL65552 LCH65550:LCH65552 LMD65550:LMD65552 LVZ65550:LVZ65552 MFV65550:MFV65552 MPR65550:MPR65552 MZN65550:MZN65552 NJJ65550:NJJ65552 NTF65550:NTF65552 ODB65550:ODB65552 OMX65550:OMX65552 OWT65550:OWT65552 PGP65550:PGP65552 PQL65550:PQL65552 QAH65550:QAH65552 QKD65550:QKD65552 QTZ65550:QTZ65552 RDV65550:RDV65552 RNR65550:RNR65552 RXN65550:RXN65552 SHJ65550:SHJ65552 SRF65550:SRF65552 TBB65550:TBB65552 TKX65550:TKX65552 TUT65550:TUT65552 UEP65550:UEP65552 UOL65550:UOL65552 UYH65550:UYH65552 VID65550:VID65552 VRZ65550:VRZ65552 WBV65550:WBV65552 WLR65550:WLR65552 WVN65550:WVN65552 F131086:F131088 JB131086:JB131088 SX131086:SX131088 ACT131086:ACT131088 AMP131086:AMP131088 AWL131086:AWL131088 BGH131086:BGH131088 BQD131086:BQD131088 BZZ131086:BZZ131088 CJV131086:CJV131088 CTR131086:CTR131088 DDN131086:DDN131088 DNJ131086:DNJ131088 DXF131086:DXF131088 EHB131086:EHB131088 EQX131086:EQX131088 FAT131086:FAT131088 FKP131086:FKP131088 FUL131086:FUL131088 GEH131086:GEH131088 GOD131086:GOD131088 GXZ131086:GXZ131088 HHV131086:HHV131088 HRR131086:HRR131088 IBN131086:IBN131088 ILJ131086:ILJ131088 IVF131086:IVF131088 JFB131086:JFB131088 JOX131086:JOX131088 JYT131086:JYT131088 KIP131086:KIP131088 KSL131086:KSL131088 LCH131086:LCH131088 LMD131086:LMD131088 LVZ131086:LVZ131088 MFV131086:MFV131088 MPR131086:MPR131088 MZN131086:MZN131088 NJJ131086:NJJ131088 NTF131086:NTF131088 ODB131086:ODB131088 OMX131086:OMX131088 OWT131086:OWT131088 PGP131086:PGP131088 PQL131086:PQL131088 QAH131086:QAH131088 QKD131086:QKD131088 QTZ131086:QTZ131088 RDV131086:RDV131088 RNR131086:RNR131088 RXN131086:RXN131088 SHJ131086:SHJ131088 SRF131086:SRF131088 TBB131086:TBB131088 TKX131086:TKX131088 TUT131086:TUT131088 UEP131086:UEP131088 UOL131086:UOL131088 UYH131086:UYH131088 VID131086:VID131088 VRZ131086:VRZ131088 WBV131086:WBV131088 WLR131086:WLR131088 WVN131086:WVN131088 F196622:F196624 JB196622:JB196624 SX196622:SX196624 ACT196622:ACT196624 AMP196622:AMP196624 AWL196622:AWL196624 BGH196622:BGH196624 BQD196622:BQD196624 BZZ196622:BZZ196624 CJV196622:CJV196624 CTR196622:CTR196624 DDN196622:DDN196624 DNJ196622:DNJ196624 DXF196622:DXF196624 EHB196622:EHB196624 EQX196622:EQX196624 FAT196622:FAT196624 FKP196622:FKP196624 FUL196622:FUL196624 GEH196622:GEH196624 GOD196622:GOD196624 GXZ196622:GXZ196624 HHV196622:HHV196624 HRR196622:HRR196624 IBN196622:IBN196624 ILJ196622:ILJ196624 IVF196622:IVF196624 JFB196622:JFB196624 JOX196622:JOX196624 JYT196622:JYT196624 KIP196622:KIP196624 KSL196622:KSL196624 LCH196622:LCH196624 LMD196622:LMD196624 LVZ196622:LVZ196624 MFV196622:MFV196624 MPR196622:MPR196624 MZN196622:MZN196624 NJJ196622:NJJ196624 NTF196622:NTF196624 ODB196622:ODB196624 OMX196622:OMX196624 OWT196622:OWT196624 PGP196622:PGP196624 PQL196622:PQL196624 QAH196622:QAH196624 QKD196622:QKD196624 QTZ196622:QTZ196624 RDV196622:RDV196624 RNR196622:RNR196624 RXN196622:RXN196624 SHJ196622:SHJ196624 SRF196622:SRF196624 TBB196622:TBB196624 TKX196622:TKX196624 TUT196622:TUT196624 UEP196622:UEP196624 UOL196622:UOL196624 UYH196622:UYH196624 VID196622:VID196624 VRZ196622:VRZ196624 WBV196622:WBV196624 WLR196622:WLR196624 WVN196622:WVN196624 F262158:F262160 JB262158:JB262160 SX262158:SX262160 ACT262158:ACT262160 AMP262158:AMP262160 AWL262158:AWL262160 BGH262158:BGH262160 BQD262158:BQD262160 BZZ262158:BZZ262160 CJV262158:CJV262160 CTR262158:CTR262160 DDN262158:DDN262160 DNJ262158:DNJ262160 DXF262158:DXF262160 EHB262158:EHB262160 EQX262158:EQX262160 FAT262158:FAT262160 FKP262158:FKP262160 FUL262158:FUL262160 GEH262158:GEH262160 GOD262158:GOD262160 GXZ262158:GXZ262160 HHV262158:HHV262160 HRR262158:HRR262160 IBN262158:IBN262160 ILJ262158:ILJ262160 IVF262158:IVF262160 JFB262158:JFB262160 JOX262158:JOX262160 JYT262158:JYT262160 KIP262158:KIP262160 KSL262158:KSL262160 LCH262158:LCH262160 LMD262158:LMD262160 LVZ262158:LVZ262160 MFV262158:MFV262160 MPR262158:MPR262160 MZN262158:MZN262160 NJJ262158:NJJ262160 NTF262158:NTF262160 ODB262158:ODB262160 OMX262158:OMX262160 OWT262158:OWT262160 PGP262158:PGP262160 PQL262158:PQL262160 QAH262158:QAH262160 QKD262158:QKD262160 QTZ262158:QTZ262160 RDV262158:RDV262160 RNR262158:RNR262160 RXN262158:RXN262160 SHJ262158:SHJ262160 SRF262158:SRF262160 TBB262158:TBB262160 TKX262158:TKX262160 TUT262158:TUT262160 UEP262158:UEP262160 UOL262158:UOL262160 UYH262158:UYH262160 VID262158:VID262160 VRZ262158:VRZ262160 WBV262158:WBV262160 WLR262158:WLR262160 WVN262158:WVN262160 F327694:F327696 JB327694:JB327696 SX327694:SX327696 ACT327694:ACT327696 AMP327694:AMP327696 AWL327694:AWL327696 BGH327694:BGH327696 BQD327694:BQD327696 BZZ327694:BZZ327696 CJV327694:CJV327696 CTR327694:CTR327696 DDN327694:DDN327696 DNJ327694:DNJ327696 DXF327694:DXF327696 EHB327694:EHB327696 EQX327694:EQX327696 FAT327694:FAT327696 FKP327694:FKP327696 FUL327694:FUL327696 GEH327694:GEH327696 GOD327694:GOD327696 GXZ327694:GXZ327696 HHV327694:HHV327696 HRR327694:HRR327696 IBN327694:IBN327696 ILJ327694:ILJ327696 IVF327694:IVF327696 JFB327694:JFB327696 JOX327694:JOX327696 JYT327694:JYT327696 KIP327694:KIP327696 KSL327694:KSL327696 LCH327694:LCH327696 LMD327694:LMD327696 LVZ327694:LVZ327696 MFV327694:MFV327696 MPR327694:MPR327696 MZN327694:MZN327696 NJJ327694:NJJ327696 NTF327694:NTF327696 ODB327694:ODB327696 OMX327694:OMX327696 OWT327694:OWT327696 PGP327694:PGP327696 PQL327694:PQL327696 QAH327694:QAH327696 QKD327694:QKD327696 QTZ327694:QTZ327696 RDV327694:RDV327696 RNR327694:RNR327696 RXN327694:RXN327696 SHJ327694:SHJ327696 SRF327694:SRF327696 TBB327694:TBB327696 TKX327694:TKX327696 TUT327694:TUT327696 UEP327694:UEP327696 UOL327694:UOL327696 UYH327694:UYH327696 VID327694:VID327696 VRZ327694:VRZ327696 WBV327694:WBV327696 WLR327694:WLR327696 WVN327694:WVN327696 F393230:F393232 JB393230:JB393232 SX393230:SX393232 ACT393230:ACT393232 AMP393230:AMP393232 AWL393230:AWL393232 BGH393230:BGH393232 BQD393230:BQD393232 BZZ393230:BZZ393232 CJV393230:CJV393232 CTR393230:CTR393232 DDN393230:DDN393232 DNJ393230:DNJ393232 DXF393230:DXF393232 EHB393230:EHB393232 EQX393230:EQX393232 FAT393230:FAT393232 FKP393230:FKP393232 FUL393230:FUL393232 GEH393230:GEH393232 GOD393230:GOD393232 GXZ393230:GXZ393232 HHV393230:HHV393232 HRR393230:HRR393232 IBN393230:IBN393232 ILJ393230:ILJ393232 IVF393230:IVF393232 JFB393230:JFB393232 JOX393230:JOX393232 JYT393230:JYT393232 KIP393230:KIP393232 KSL393230:KSL393232 LCH393230:LCH393232 LMD393230:LMD393232 LVZ393230:LVZ393232 MFV393230:MFV393232 MPR393230:MPR393232 MZN393230:MZN393232 NJJ393230:NJJ393232 NTF393230:NTF393232 ODB393230:ODB393232 OMX393230:OMX393232 OWT393230:OWT393232 PGP393230:PGP393232 PQL393230:PQL393232 QAH393230:QAH393232 QKD393230:QKD393232 QTZ393230:QTZ393232 RDV393230:RDV393232 RNR393230:RNR393232 RXN393230:RXN393232 SHJ393230:SHJ393232 SRF393230:SRF393232 TBB393230:TBB393232 TKX393230:TKX393232 TUT393230:TUT393232 UEP393230:UEP393232 UOL393230:UOL393232 UYH393230:UYH393232 VID393230:VID393232 VRZ393230:VRZ393232 WBV393230:WBV393232 WLR393230:WLR393232 WVN393230:WVN393232 F458766:F458768 JB458766:JB458768 SX458766:SX458768 ACT458766:ACT458768 AMP458766:AMP458768 AWL458766:AWL458768 BGH458766:BGH458768 BQD458766:BQD458768 BZZ458766:BZZ458768 CJV458766:CJV458768 CTR458766:CTR458768 DDN458766:DDN458768 DNJ458766:DNJ458768 DXF458766:DXF458768 EHB458766:EHB458768 EQX458766:EQX458768 FAT458766:FAT458768 FKP458766:FKP458768 FUL458766:FUL458768 GEH458766:GEH458768 GOD458766:GOD458768 GXZ458766:GXZ458768 HHV458766:HHV458768 HRR458766:HRR458768 IBN458766:IBN458768 ILJ458766:ILJ458768 IVF458766:IVF458768 JFB458766:JFB458768 JOX458766:JOX458768 JYT458766:JYT458768 KIP458766:KIP458768 KSL458766:KSL458768 LCH458766:LCH458768 LMD458766:LMD458768 LVZ458766:LVZ458768 MFV458766:MFV458768 MPR458766:MPR458768 MZN458766:MZN458768 NJJ458766:NJJ458768 NTF458766:NTF458768 ODB458766:ODB458768 OMX458766:OMX458768 OWT458766:OWT458768 PGP458766:PGP458768 PQL458766:PQL458768 QAH458766:QAH458768 QKD458766:QKD458768 QTZ458766:QTZ458768 RDV458766:RDV458768 RNR458766:RNR458768 RXN458766:RXN458768 SHJ458766:SHJ458768 SRF458766:SRF458768 TBB458766:TBB458768 TKX458766:TKX458768 TUT458766:TUT458768 UEP458766:UEP458768 UOL458766:UOL458768 UYH458766:UYH458768 VID458766:VID458768 VRZ458766:VRZ458768 WBV458766:WBV458768 WLR458766:WLR458768 WVN458766:WVN458768 F524302:F524304 JB524302:JB524304 SX524302:SX524304 ACT524302:ACT524304 AMP524302:AMP524304 AWL524302:AWL524304 BGH524302:BGH524304 BQD524302:BQD524304 BZZ524302:BZZ524304 CJV524302:CJV524304 CTR524302:CTR524304 DDN524302:DDN524304 DNJ524302:DNJ524304 DXF524302:DXF524304 EHB524302:EHB524304 EQX524302:EQX524304 FAT524302:FAT524304 FKP524302:FKP524304 FUL524302:FUL524304 GEH524302:GEH524304 GOD524302:GOD524304 GXZ524302:GXZ524304 HHV524302:HHV524304 HRR524302:HRR524304 IBN524302:IBN524304 ILJ524302:ILJ524304 IVF524302:IVF524304 JFB524302:JFB524304 JOX524302:JOX524304 JYT524302:JYT524304 KIP524302:KIP524304 KSL524302:KSL524304 LCH524302:LCH524304 LMD524302:LMD524304 LVZ524302:LVZ524304 MFV524302:MFV524304 MPR524302:MPR524304 MZN524302:MZN524304 NJJ524302:NJJ524304 NTF524302:NTF524304 ODB524302:ODB524304 OMX524302:OMX524304 OWT524302:OWT524304 PGP524302:PGP524304 PQL524302:PQL524304 QAH524302:QAH524304 QKD524302:QKD524304 QTZ524302:QTZ524304 RDV524302:RDV524304 RNR524302:RNR524304 RXN524302:RXN524304 SHJ524302:SHJ524304 SRF524302:SRF524304 TBB524302:TBB524304 TKX524302:TKX524304 TUT524302:TUT524304 UEP524302:UEP524304 UOL524302:UOL524304 UYH524302:UYH524304 VID524302:VID524304 VRZ524302:VRZ524304 WBV524302:WBV524304 WLR524302:WLR524304 WVN524302:WVN524304 F589838:F589840 JB589838:JB589840 SX589838:SX589840 ACT589838:ACT589840 AMP589838:AMP589840 AWL589838:AWL589840 BGH589838:BGH589840 BQD589838:BQD589840 BZZ589838:BZZ589840 CJV589838:CJV589840 CTR589838:CTR589840 DDN589838:DDN589840 DNJ589838:DNJ589840 DXF589838:DXF589840 EHB589838:EHB589840 EQX589838:EQX589840 FAT589838:FAT589840 FKP589838:FKP589840 FUL589838:FUL589840 GEH589838:GEH589840 GOD589838:GOD589840 GXZ589838:GXZ589840 HHV589838:HHV589840 HRR589838:HRR589840 IBN589838:IBN589840 ILJ589838:ILJ589840 IVF589838:IVF589840 JFB589838:JFB589840 JOX589838:JOX589840 JYT589838:JYT589840 KIP589838:KIP589840 KSL589838:KSL589840 LCH589838:LCH589840 LMD589838:LMD589840 LVZ589838:LVZ589840 MFV589838:MFV589840 MPR589838:MPR589840 MZN589838:MZN589840 NJJ589838:NJJ589840 NTF589838:NTF589840 ODB589838:ODB589840 OMX589838:OMX589840 OWT589838:OWT589840 PGP589838:PGP589840 PQL589838:PQL589840 QAH589838:QAH589840 QKD589838:QKD589840 QTZ589838:QTZ589840 RDV589838:RDV589840 RNR589838:RNR589840 RXN589838:RXN589840 SHJ589838:SHJ589840 SRF589838:SRF589840 TBB589838:TBB589840 TKX589838:TKX589840 TUT589838:TUT589840 UEP589838:UEP589840 UOL589838:UOL589840 UYH589838:UYH589840 VID589838:VID589840 VRZ589838:VRZ589840 WBV589838:WBV589840 WLR589838:WLR589840 WVN589838:WVN589840 F655374:F655376 JB655374:JB655376 SX655374:SX655376 ACT655374:ACT655376 AMP655374:AMP655376 AWL655374:AWL655376 BGH655374:BGH655376 BQD655374:BQD655376 BZZ655374:BZZ655376 CJV655374:CJV655376 CTR655374:CTR655376 DDN655374:DDN655376 DNJ655374:DNJ655376 DXF655374:DXF655376 EHB655374:EHB655376 EQX655374:EQX655376 FAT655374:FAT655376 FKP655374:FKP655376 FUL655374:FUL655376 GEH655374:GEH655376 GOD655374:GOD655376 GXZ655374:GXZ655376 HHV655374:HHV655376 HRR655374:HRR655376 IBN655374:IBN655376 ILJ655374:ILJ655376 IVF655374:IVF655376 JFB655374:JFB655376 JOX655374:JOX655376 JYT655374:JYT655376 KIP655374:KIP655376 KSL655374:KSL655376 LCH655374:LCH655376 LMD655374:LMD655376 LVZ655374:LVZ655376 MFV655374:MFV655376 MPR655374:MPR655376 MZN655374:MZN655376 NJJ655374:NJJ655376 NTF655374:NTF655376 ODB655374:ODB655376 OMX655374:OMX655376 OWT655374:OWT655376 PGP655374:PGP655376 PQL655374:PQL655376 QAH655374:QAH655376 QKD655374:QKD655376 QTZ655374:QTZ655376 RDV655374:RDV655376 RNR655374:RNR655376 RXN655374:RXN655376 SHJ655374:SHJ655376 SRF655374:SRF655376 TBB655374:TBB655376 TKX655374:TKX655376 TUT655374:TUT655376 UEP655374:UEP655376 UOL655374:UOL655376 UYH655374:UYH655376 VID655374:VID655376 VRZ655374:VRZ655376 WBV655374:WBV655376 WLR655374:WLR655376 WVN655374:WVN655376 F720910:F720912 JB720910:JB720912 SX720910:SX720912 ACT720910:ACT720912 AMP720910:AMP720912 AWL720910:AWL720912 BGH720910:BGH720912 BQD720910:BQD720912 BZZ720910:BZZ720912 CJV720910:CJV720912 CTR720910:CTR720912 DDN720910:DDN720912 DNJ720910:DNJ720912 DXF720910:DXF720912 EHB720910:EHB720912 EQX720910:EQX720912 FAT720910:FAT720912 FKP720910:FKP720912 FUL720910:FUL720912 GEH720910:GEH720912 GOD720910:GOD720912 GXZ720910:GXZ720912 HHV720910:HHV720912 HRR720910:HRR720912 IBN720910:IBN720912 ILJ720910:ILJ720912 IVF720910:IVF720912 JFB720910:JFB720912 JOX720910:JOX720912 JYT720910:JYT720912 KIP720910:KIP720912 KSL720910:KSL720912 LCH720910:LCH720912 LMD720910:LMD720912 LVZ720910:LVZ720912 MFV720910:MFV720912 MPR720910:MPR720912 MZN720910:MZN720912 NJJ720910:NJJ720912 NTF720910:NTF720912 ODB720910:ODB720912 OMX720910:OMX720912 OWT720910:OWT720912 PGP720910:PGP720912 PQL720910:PQL720912 QAH720910:QAH720912 QKD720910:QKD720912 QTZ720910:QTZ720912 RDV720910:RDV720912 RNR720910:RNR720912 RXN720910:RXN720912 SHJ720910:SHJ720912 SRF720910:SRF720912 TBB720910:TBB720912 TKX720910:TKX720912 TUT720910:TUT720912 UEP720910:UEP720912 UOL720910:UOL720912 UYH720910:UYH720912 VID720910:VID720912 VRZ720910:VRZ720912 WBV720910:WBV720912 WLR720910:WLR720912 WVN720910:WVN720912 F786446:F786448 JB786446:JB786448 SX786446:SX786448 ACT786446:ACT786448 AMP786446:AMP786448 AWL786446:AWL786448 BGH786446:BGH786448 BQD786446:BQD786448 BZZ786446:BZZ786448 CJV786446:CJV786448 CTR786446:CTR786448 DDN786446:DDN786448 DNJ786446:DNJ786448 DXF786446:DXF786448 EHB786446:EHB786448 EQX786446:EQX786448 FAT786446:FAT786448 FKP786446:FKP786448 FUL786446:FUL786448 GEH786446:GEH786448 GOD786446:GOD786448 GXZ786446:GXZ786448 HHV786446:HHV786448 HRR786446:HRR786448 IBN786446:IBN786448 ILJ786446:ILJ786448 IVF786446:IVF786448 JFB786446:JFB786448 JOX786446:JOX786448 JYT786446:JYT786448 KIP786446:KIP786448 KSL786446:KSL786448 LCH786446:LCH786448 LMD786446:LMD786448 LVZ786446:LVZ786448 MFV786446:MFV786448 MPR786446:MPR786448 MZN786446:MZN786448 NJJ786446:NJJ786448 NTF786446:NTF786448 ODB786446:ODB786448 OMX786446:OMX786448 OWT786446:OWT786448 PGP786446:PGP786448 PQL786446:PQL786448 QAH786446:QAH786448 QKD786446:QKD786448 QTZ786446:QTZ786448 RDV786446:RDV786448 RNR786446:RNR786448 RXN786446:RXN786448 SHJ786446:SHJ786448 SRF786446:SRF786448 TBB786446:TBB786448 TKX786446:TKX786448 TUT786446:TUT786448 UEP786446:UEP786448 UOL786446:UOL786448 UYH786446:UYH786448 VID786446:VID786448 VRZ786446:VRZ786448 WBV786446:WBV786448 WLR786446:WLR786448 WVN786446:WVN786448 F851982:F851984 JB851982:JB851984 SX851982:SX851984 ACT851982:ACT851984 AMP851982:AMP851984 AWL851982:AWL851984 BGH851982:BGH851984 BQD851982:BQD851984 BZZ851982:BZZ851984 CJV851982:CJV851984 CTR851982:CTR851984 DDN851982:DDN851984 DNJ851982:DNJ851984 DXF851982:DXF851984 EHB851982:EHB851984 EQX851982:EQX851984 FAT851982:FAT851984 FKP851982:FKP851984 FUL851982:FUL851984 GEH851982:GEH851984 GOD851982:GOD851984 GXZ851982:GXZ851984 HHV851982:HHV851984 HRR851982:HRR851984 IBN851982:IBN851984 ILJ851982:ILJ851984 IVF851982:IVF851984 JFB851982:JFB851984 JOX851982:JOX851984 JYT851982:JYT851984 KIP851982:KIP851984 KSL851982:KSL851984 LCH851982:LCH851984 LMD851982:LMD851984 LVZ851982:LVZ851984 MFV851982:MFV851984 MPR851982:MPR851984 MZN851982:MZN851984 NJJ851982:NJJ851984 NTF851982:NTF851984 ODB851982:ODB851984 OMX851982:OMX851984 OWT851982:OWT851984 PGP851982:PGP851984 PQL851982:PQL851984 QAH851982:QAH851984 QKD851982:QKD851984 QTZ851982:QTZ851984 RDV851982:RDV851984 RNR851982:RNR851984 RXN851982:RXN851984 SHJ851982:SHJ851984 SRF851982:SRF851984 TBB851982:TBB851984 TKX851982:TKX851984 TUT851982:TUT851984 UEP851982:UEP851984 UOL851982:UOL851984 UYH851982:UYH851984 VID851982:VID851984 VRZ851982:VRZ851984 WBV851982:WBV851984 WLR851982:WLR851984 WVN851982:WVN851984 F917518:F917520 JB917518:JB917520 SX917518:SX917520 ACT917518:ACT917520 AMP917518:AMP917520 AWL917518:AWL917520 BGH917518:BGH917520 BQD917518:BQD917520 BZZ917518:BZZ917520 CJV917518:CJV917520 CTR917518:CTR917520 DDN917518:DDN917520 DNJ917518:DNJ917520 DXF917518:DXF917520 EHB917518:EHB917520 EQX917518:EQX917520 FAT917518:FAT917520 FKP917518:FKP917520 FUL917518:FUL917520 GEH917518:GEH917520 GOD917518:GOD917520 GXZ917518:GXZ917520 HHV917518:HHV917520 HRR917518:HRR917520 IBN917518:IBN917520 ILJ917518:ILJ917520 IVF917518:IVF917520 JFB917518:JFB917520 JOX917518:JOX917520 JYT917518:JYT917520 KIP917518:KIP917520 KSL917518:KSL917520 LCH917518:LCH917520 LMD917518:LMD917520 LVZ917518:LVZ917520 MFV917518:MFV917520 MPR917518:MPR917520 MZN917518:MZN917520 NJJ917518:NJJ917520 NTF917518:NTF917520 ODB917518:ODB917520 OMX917518:OMX917520 OWT917518:OWT917520 PGP917518:PGP917520 PQL917518:PQL917520 QAH917518:QAH917520 QKD917518:QKD917520 QTZ917518:QTZ917520 RDV917518:RDV917520 RNR917518:RNR917520 RXN917518:RXN917520 SHJ917518:SHJ917520 SRF917518:SRF917520 TBB917518:TBB917520 TKX917518:TKX917520 TUT917518:TUT917520 UEP917518:UEP917520 UOL917518:UOL917520 UYH917518:UYH917520 VID917518:VID917520 VRZ917518:VRZ917520 WBV917518:WBV917520 WLR917518:WLR917520 WVN917518:WVN917520 F983054:F983056 JB983054:JB983056 SX983054:SX983056 ACT983054:ACT983056 AMP983054:AMP983056 AWL983054:AWL983056 BGH983054:BGH983056 BQD983054:BQD983056 BZZ983054:BZZ983056 CJV983054:CJV983056 CTR983054:CTR983056 DDN983054:DDN983056 DNJ983054:DNJ983056 DXF983054:DXF983056 EHB983054:EHB983056 EQX983054:EQX983056 FAT983054:FAT983056 FKP983054:FKP983056 FUL983054:FUL983056 GEH983054:GEH983056 GOD983054:GOD983056 GXZ983054:GXZ983056 HHV983054:HHV983056 HRR983054:HRR983056 IBN983054:IBN983056 ILJ983054:ILJ983056 IVF983054:IVF983056 JFB983054:JFB983056 JOX983054:JOX983056 JYT983054:JYT983056 KIP983054:KIP983056 KSL983054:KSL983056 LCH983054:LCH983056 LMD983054:LMD983056 LVZ983054:LVZ983056 MFV983054:MFV983056 MPR983054:MPR983056 MZN983054:MZN983056 NJJ983054:NJJ983056 NTF983054:NTF983056 ODB983054:ODB983056 OMX983054:OMX983056 OWT983054:OWT983056 PGP983054:PGP983056 PQL983054:PQL983056 QAH983054:QAH983056 QKD983054:QKD983056 QTZ983054:QTZ983056 RDV983054:RDV983056 RNR983054:RNR983056 RXN983054:RXN983056 SHJ983054:SHJ983056 SRF983054:SRF983056 TBB983054:TBB983056 TKX983054:TKX983056 TUT983054:TUT983056 UEP983054:UEP983056 UOL983054:UOL983056 UYH983054:UYH983056 VID983054:VID983056 VRZ983054:VRZ983056 WBV983054:WBV983056 WLR983054:WLR983056 WVN983054:WVN983056 H11 JD11 SZ11 ACV11 AMR11 AWN11 BGJ11 BQF11 CAB11 CJX11 CTT11 DDP11 DNL11 DXH11 EHD11 EQZ11 FAV11 FKR11 FUN11 GEJ11 GOF11 GYB11 HHX11 HRT11 IBP11 ILL11 IVH11 JFD11 JOZ11 JYV11 KIR11 KSN11 LCJ11 LMF11 LWB11 MFX11 MPT11 MZP11 NJL11 NTH11 ODD11 OMZ11 OWV11 PGR11 PQN11 QAJ11 QKF11 QUB11 RDX11 RNT11 RXP11 SHL11 SRH11 TBD11 TKZ11 TUV11 UER11 UON11 UYJ11 VIF11 VSB11 WBX11 WLT11 WVP11 H65547 JD65547 SZ65547 ACV65547 AMR65547 AWN65547 BGJ65547 BQF65547 CAB65547 CJX65547 CTT65547 DDP65547 DNL65547 DXH65547 EHD65547 EQZ65547 FAV65547 FKR65547 FUN65547 GEJ65547 GOF65547 GYB65547 HHX65547 HRT65547 IBP65547 ILL65547 IVH65547 JFD65547 JOZ65547 JYV65547 KIR65547 KSN65547 LCJ65547 LMF65547 LWB65547 MFX65547 MPT65547 MZP65547 NJL65547 NTH65547 ODD65547 OMZ65547 OWV65547 PGR65547 PQN65547 QAJ65547 QKF65547 QUB65547 RDX65547 RNT65547 RXP65547 SHL65547 SRH65547 TBD65547 TKZ65547 TUV65547 UER65547 UON65547 UYJ65547 VIF65547 VSB65547 WBX65547 WLT65547 WVP65547 H131083 JD131083 SZ131083 ACV131083 AMR131083 AWN131083 BGJ131083 BQF131083 CAB131083 CJX131083 CTT131083 DDP131083 DNL131083 DXH131083 EHD131083 EQZ131083 FAV131083 FKR131083 FUN131083 GEJ131083 GOF131083 GYB131083 HHX131083 HRT131083 IBP131083 ILL131083 IVH131083 JFD131083 JOZ131083 JYV131083 KIR131083 KSN131083 LCJ131083 LMF131083 LWB131083 MFX131083 MPT131083 MZP131083 NJL131083 NTH131083 ODD131083 OMZ131083 OWV131083 PGR131083 PQN131083 QAJ131083 QKF131083 QUB131083 RDX131083 RNT131083 RXP131083 SHL131083 SRH131083 TBD131083 TKZ131083 TUV131083 UER131083 UON131083 UYJ131083 VIF131083 VSB131083 WBX131083 WLT131083 WVP131083 H196619 JD196619 SZ196619 ACV196619 AMR196619 AWN196619 BGJ196619 BQF196619 CAB196619 CJX196619 CTT196619 DDP196619 DNL196619 DXH196619 EHD196619 EQZ196619 FAV196619 FKR196619 FUN196619 GEJ196619 GOF196619 GYB196619 HHX196619 HRT196619 IBP196619 ILL196619 IVH196619 JFD196619 JOZ196619 JYV196619 KIR196619 KSN196619 LCJ196619 LMF196619 LWB196619 MFX196619 MPT196619 MZP196619 NJL196619 NTH196619 ODD196619 OMZ196619 OWV196619 PGR196619 PQN196619 QAJ196619 QKF196619 QUB196619 RDX196619 RNT196619 RXP196619 SHL196619 SRH196619 TBD196619 TKZ196619 TUV196619 UER196619 UON196619 UYJ196619 VIF196619 VSB196619 WBX196619 WLT196619 WVP196619 H262155 JD262155 SZ262155 ACV262155 AMR262155 AWN262155 BGJ262155 BQF262155 CAB262155 CJX262155 CTT262155 DDP262155 DNL262155 DXH262155 EHD262155 EQZ262155 FAV262155 FKR262155 FUN262155 GEJ262155 GOF262155 GYB262155 HHX262155 HRT262155 IBP262155 ILL262155 IVH262155 JFD262155 JOZ262155 JYV262155 KIR262155 KSN262155 LCJ262155 LMF262155 LWB262155 MFX262155 MPT262155 MZP262155 NJL262155 NTH262155 ODD262155 OMZ262155 OWV262155 PGR262155 PQN262155 QAJ262155 QKF262155 QUB262155 RDX262155 RNT262155 RXP262155 SHL262155 SRH262155 TBD262155 TKZ262155 TUV262155 UER262155 UON262155 UYJ262155 VIF262155 VSB262155 WBX262155 WLT262155 WVP262155 H327691 JD327691 SZ327691 ACV327691 AMR327691 AWN327691 BGJ327691 BQF327691 CAB327691 CJX327691 CTT327691 DDP327691 DNL327691 DXH327691 EHD327691 EQZ327691 FAV327691 FKR327691 FUN327691 GEJ327691 GOF327691 GYB327691 HHX327691 HRT327691 IBP327691 ILL327691 IVH327691 JFD327691 JOZ327691 JYV327691 KIR327691 KSN327691 LCJ327691 LMF327691 LWB327691 MFX327691 MPT327691 MZP327691 NJL327691 NTH327691 ODD327691 OMZ327691 OWV327691 PGR327691 PQN327691 QAJ327691 QKF327691 QUB327691 RDX327691 RNT327691 RXP327691 SHL327691 SRH327691 TBD327691 TKZ327691 TUV327691 UER327691 UON327691 UYJ327691 VIF327691 VSB327691 WBX327691 WLT327691 WVP327691 H393227 JD393227 SZ393227 ACV393227 AMR393227 AWN393227 BGJ393227 BQF393227 CAB393227 CJX393227 CTT393227 DDP393227 DNL393227 DXH393227 EHD393227 EQZ393227 FAV393227 FKR393227 FUN393227 GEJ393227 GOF393227 GYB393227 HHX393227 HRT393227 IBP393227 ILL393227 IVH393227 JFD393227 JOZ393227 JYV393227 KIR393227 KSN393227 LCJ393227 LMF393227 LWB393227 MFX393227 MPT393227 MZP393227 NJL393227 NTH393227 ODD393227 OMZ393227 OWV393227 PGR393227 PQN393227 QAJ393227 QKF393227 QUB393227 RDX393227 RNT393227 RXP393227 SHL393227 SRH393227 TBD393227 TKZ393227 TUV393227 UER393227 UON393227 UYJ393227 VIF393227 VSB393227 WBX393227 WLT393227 WVP393227 H458763 JD458763 SZ458763 ACV458763 AMR458763 AWN458763 BGJ458763 BQF458763 CAB458763 CJX458763 CTT458763 DDP458763 DNL458763 DXH458763 EHD458763 EQZ458763 FAV458763 FKR458763 FUN458763 GEJ458763 GOF458763 GYB458763 HHX458763 HRT458763 IBP458763 ILL458763 IVH458763 JFD458763 JOZ458763 JYV458763 KIR458763 KSN458763 LCJ458763 LMF458763 LWB458763 MFX458763 MPT458763 MZP458763 NJL458763 NTH458763 ODD458763 OMZ458763 OWV458763 PGR458763 PQN458763 QAJ458763 QKF458763 QUB458763 RDX458763 RNT458763 RXP458763 SHL458763 SRH458763 TBD458763 TKZ458763 TUV458763 UER458763 UON458763 UYJ458763 VIF458763 VSB458763 WBX458763 WLT458763 WVP458763 H524299 JD524299 SZ524299 ACV524299 AMR524299 AWN524299 BGJ524299 BQF524299 CAB524299 CJX524299 CTT524299 DDP524299 DNL524299 DXH524299 EHD524299 EQZ524299 FAV524299 FKR524299 FUN524299 GEJ524299 GOF524299 GYB524299 HHX524299 HRT524299 IBP524299 ILL524299 IVH524299 JFD524299 JOZ524299 JYV524299 KIR524299 KSN524299 LCJ524299 LMF524299 LWB524299 MFX524299 MPT524299 MZP524299 NJL524299 NTH524299 ODD524299 OMZ524299 OWV524299 PGR524299 PQN524299 QAJ524299 QKF524299 QUB524299 RDX524299 RNT524299 RXP524299 SHL524299 SRH524299 TBD524299 TKZ524299 TUV524299 UER524299 UON524299 UYJ524299 VIF524299 VSB524299 WBX524299 WLT524299 WVP524299 H589835 JD589835 SZ589835 ACV589835 AMR589835 AWN589835 BGJ589835 BQF589835 CAB589835 CJX589835 CTT589835 DDP589835 DNL589835 DXH589835 EHD589835 EQZ589835 FAV589835 FKR589835 FUN589835 GEJ589835 GOF589835 GYB589835 HHX589835 HRT589835 IBP589835 ILL589835 IVH589835 JFD589835 JOZ589835 JYV589835 KIR589835 KSN589835 LCJ589835 LMF589835 LWB589835 MFX589835 MPT589835 MZP589835 NJL589835 NTH589835 ODD589835 OMZ589835 OWV589835 PGR589835 PQN589835 QAJ589835 QKF589835 QUB589835 RDX589835 RNT589835 RXP589835 SHL589835 SRH589835 TBD589835 TKZ589835 TUV589835 UER589835 UON589835 UYJ589835 VIF589835 VSB589835 WBX589835 WLT589835 WVP589835 H655371 JD655371 SZ655371 ACV655371 AMR655371 AWN655371 BGJ655371 BQF655371 CAB655371 CJX655371 CTT655371 DDP655371 DNL655371 DXH655371 EHD655371 EQZ655371 FAV655371 FKR655371 FUN655371 GEJ655371 GOF655371 GYB655371 HHX655371 HRT655371 IBP655371 ILL655371 IVH655371 JFD655371 JOZ655371 JYV655371 KIR655371 KSN655371 LCJ655371 LMF655371 LWB655371 MFX655371 MPT655371 MZP655371 NJL655371 NTH655371 ODD655371 OMZ655371 OWV655371 PGR655371 PQN655371 QAJ655371 QKF655371 QUB655371 RDX655371 RNT655371 RXP655371 SHL655371 SRH655371 TBD655371 TKZ655371 TUV655371 UER655371 UON655371 UYJ655371 VIF655371 VSB655371 WBX655371 WLT655371 WVP655371 H720907 JD720907 SZ720907 ACV720907 AMR720907 AWN720907 BGJ720907 BQF720907 CAB720907 CJX720907 CTT720907 DDP720907 DNL720907 DXH720907 EHD720907 EQZ720907 FAV720907 FKR720907 FUN720907 GEJ720907 GOF720907 GYB720907 HHX720907 HRT720907 IBP720907 ILL720907 IVH720907 JFD720907 JOZ720907 JYV720907 KIR720907 KSN720907 LCJ720907 LMF720907 LWB720907 MFX720907 MPT720907 MZP720907 NJL720907 NTH720907 ODD720907 OMZ720907 OWV720907 PGR720907 PQN720907 QAJ720907 QKF720907 QUB720907 RDX720907 RNT720907 RXP720907 SHL720907 SRH720907 TBD720907 TKZ720907 TUV720907 UER720907 UON720907 UYJ720907 VIF720907 VSB720907 WBX720907 WLT720907 WVP720907 H786443 JD786443 SZ786443 ACV786443 AMR786443 AWN786443 BGJ786443 BQF786443 CAB786443 CJX786443 CTT786443 DDP786443 DNL786443 DXH786443 EHD786443 EQZ786443 FAV786443 FKR786443 FUN786443 GEJ786443 GOF786443 GYB786443 HHX786443 HRT786443 IBP786443 ILL786443 IVH786443 JFD786443 JOZ786443 JYV786443 KIR786443 KSN786443 LCJ786443 LMF786443 LWB786443 MFX786443 MPT786443 MZP786443 NJL786443 NTH786443 ODD786443 OMZ786443 OWV786443 PGR786443 PQN786443 QAJ786443 QKF786443 QUB786443 RDX786443 RNT786443 RXP786443 SHL786443 SRH786443 TBD786443 TKZ786443 TUV786443 UER786443 UON786443 UYJ786443 VIF786443 VSB786443 WBX786443 WLT786443 WVP786443 H851979 JD851979 SZ851979 ACV851979 AMR851979 AWN851979 BGJ851979 BQF851979 CAB851979 CJX851979 CTT851979 DDP851979 DNL851979 DXH851979 EHD851979 EQZ851979 FAV851979 FKR851979 FUN851979 GEJ851979 GOF851979 GYB851979 HHX851979 HRT851979 IBP851979 ILL851979 IVH851979 JFD851979 JOZ851979 JYV851979 KIR851979 KSN851979 LCJ851979 LMF851979 LWB851979 MFX851979 MPT851979 MZP851979 NJL851979 NTH851979 ODD851979 OMZ851979 OWV851979 PGR851979 PQN851979 QAJ851979 QKF851979 QUB851979 RDX851979 RNT851979 RXP851979 SHL851979 SRH851979 TBD851979 TKZ851979 TUV851979 UER851979 UON851979 UYJ851979 VIF851979 VSB851979 WBX851979 WLT851979 WVP851979 H917515 JD917515 SZ917515 ACV917515 AMR917515 AWN917515 BGJ917515 BQF917515 CAB917515 CJX917515 CTT917515 DDP917515 DNL917515 DXH917515 EHD917515 EQZ917515 FAV917515 FKR917515 FUN917515 GEJ917515 GOF917515 GYB917515 HHX917515 HRT917515 IBP917515 ILL917515 IVH917515 JFD917515 JOZ917515 JYV917515 KIR917515 KSN917515 LCJ917515 LMF917515 LWB917515 MFX917515 MPT917515 MZP917515 NJL917515 NTH917515 ODD917515 OMZ917515 OWV917515 PGR917515 PQN917515 QAJ917515 QKF917515 QUB917515 RDX917515 RNT917515 RXP917515 SHL917515 SRH917515 TBD917515 TKZ917515 TUV917515 UER917515 UON917515 UYJ917515 VIF917515 VSB917515 WBX917515 WLT917515 WVP917515 H983051 JD983051 SZ983051 ACV983051 AMR983051 AWN983051 BGJ983051 BQF983051 CAB983051 CJX983051 CTT983051 DDP983051 DNL983051 DXH983051 EHD983051 EQZ983051 FAV983051 FKR983051 FUN983051 GEJ983051 GOF983051 GYB983051 HHX983051 HRT983051 IBP983051 ILL983051 IVH983051 JFD983051 JOZ983051 JYV983051 KIR983051 KSN983051 LCJ983051 LMF983051 LWB983051 MFX983051 MPT983051 MZP983051 NJL983051 NTH983051 ODD983051 OMZ983051 OWV983051 PGR983051 PQN983051 QAJ983051 QKF983051 QUB983051 RDX983051 RNT983051 RXP983051 SHL983051 SRH983051 TBD983051 TKZ983051 TUV983051 UER983051 UON983051 UYJ983051 VIF983051 VSB983051 WBX983051 WLT983051 WVP983051 H13:H16 JD13:JD16 SZ13:SZ16 ACV13:ACV16 AMR13:AMR16 AWN13:AWN16 BGJ13:BGJ16 BQF13:BQF16 CAB13:CAB16 CJX13:CJX16 CTT13:CTT16 DDP13:DDP16 DNL13:DNL16 DXH13:DXH16 EHD13:EHD16 EQZ13:EQZ16 FAV13:FAV16 FKR13:FKR16 FUN13:FUN16 GEJ13:GEJ16 GOF13:GOF16 GYB13:GYB16 HHX13:HHX16 HRT13:HRT16 IBP13:IBP16 ILL13:ILL16 IVH13:IVH16 JFD13:JFD16 JOZ13:JOZ16 JYV13:JYV16 KIR13:KIR16 KSN13:KSN16 LCJ13:LCJ16 LMF13:LMF16 LWB13:LWB16 MFX13:MFX16 MPT13:MPT16 MZP13:MZP16 NJL13:NJL16 NTH13:NTH16 ODD13:ODD16 OMZ13:OMZ16 OWV13:OWV16 PGR13:PGR16 PQN13:PQN16 QAJ13:QAJ16 QKF13:QKF16 QUB13:QUB16 RDX13:RDX16 RNT13:RNT16 RXP13:RXP16 SHL13:SHL16 SRH13:SRH16 TBD13:TBD16 TKZ13:TKZ16 TUV13:TUV16 UER13:UER16 UON13:UON16 UYJ13:UYJ16 VIF13:VIF16 VSB13:VSB16 WBX13:WBX16 WLT13:WLT16 WVP13:WVP16 H65549:H65552 JD65549:JD65552 SZ65549:SZ65552 ACV65549:ACV65552 AMR65549:AMR65552 AWN65549:AWN65552 BGJ65549:BGJ65552 BQF65549:BQF65552 CAB65549:CAB65552 CJX65549:CJX65552 CTT65549:CTT65552 DDP65549:DDP65552 DNL65549:DNL65552 DXH65549:DXH65552 EHD65549:EHD65552 EQZ65549:EQZ65552 FAV65549:FAV65552 FKR65549:FKR65552 FUN65549:FUN65552 GEJ65549:GEJ65552 GOF65549:GOF65552 GYB65549:GYB65552 HHX65549:HHX65552 HRT65549:HRT65552 IBP65549:IBP65552 ILL65549:ILL65552 IVH65549:IVH65552 JFD65549:JFD65552 JOZ65549:JOZ65552 JYV65549:JYV65552 KIR65549:KIR65552 KSN65549:KSN65552 LCJ65549:LCJ65552 LMF65549:LMF65552 LWB65549:LWB65552 MFX65549:MFX65552 MPT65549:MPT65552 MZP65549:MZP65552 NJL65549:NJL65552 NTH65549:NTH65552 ODD65549:ODD65552 OMZ65549:OMZ65552 OWV65549:OWV65552 PGR65549:PGR65552 PQN65549:PQN65552 QAJ65549:QAJ65552 QKF65549:QKF65552 QUB65549:QUB65552 RDX65549:RDX65552 RNT65549:RNT65552 RXP65549:RXP65552 SHL65549:SHL65552 SRH65549:SRH65552 TBD65549:TBD65552 TKZ65549:TKZ65552 TUV65549:TUV65552 UER65549:UER65552 UON65549:UON65552 UYJ65549:UYJ65552 VIF65549:VIF65552 VSB65549:VSB65552 WBX65549:WBX65552 WLT65549:WLT65552 WVP65549:WVP65552 H131085:H131088 JD131085:JD131088 SZ131085:SZ131088 ACV131085:ACV131088 AMR131085:AMR131088 AWN131085:AWN131088 BGJ131085:BGJ131088 BQF131085:BQF131088 CAB131085:CAB131088 CJX131085:CJX131088 CTT131085:CTT131088 DDP131085:DDP131088 DNL131085:DNL131088 DXH131085:DXH131088 EHD131085:EHD131088 EQZ131085:EQZ131088 FAV131085:FAV131088 FKR131085:FKR131088 FUN131085:FUN131088 GEJ131085:GEJ131088 GOF131085:GOF131088 GYB131085:GYB131088 HHX131085:HHX131088 HRT131085:HRT131088 IBP131085:IBP131088 ILL131085:ILL131088 IVH131085:IVH131088 JFD131085:JFD131088 JOZ131085:JOZ131088 JYV131085:JYV131088 KIR131085:KIR131088 KSN131085:KSN131088 LCJ131085:LCJ131088 LMF131085:LMF131088 LWB131085:LWB131088 MFX131085:MFX131088 MPT131085:MPT131088 MZP131085:MZP131088 NJL131085:NJL131088 NTH131085:NTH131088 ODD131085:ODD131088 OMZ131085:OMZ131088 OWV131085:OWV131088 PGR131085:PGR131088 PQN131085:PQN131088 QAJ131085:QAJ131088 QKF131085:QKF131088 QUB131085:QUB131088 RDX131085:RDX131088 RNT131085:RNT131088 RXP131085:RXP131088 SHL131085:SHL131088 SRH131085:SRH131088 TBD131085:TBD131088 TKZ131085:TKZ131088 TUV131085:TUV131088 UER131085:UER131088 UON131085:UON131088 UYJ131085:UYJ131088 VIF131085:VIF131088 VSB131085:VSB131088 WBX131085:WBX131088 WLT131085:WLT131088 WVP131085:WVP131088 H196621:H196624 JD196621:JD196624 SZ196621:SZ196624 ACV196621:ACV196624 AMR196621:AMR196624 AWN196621:AWN196624 BGJ196621:BGJ196624 BQF196621:BQF196624 CAB196621:CAB196624 CJX196621:CJX196624 CTT196621:CTT196624 DDP196621:DDP196624 DNL196621:DNL196624 DXH196621:DXH196624 EHD196621:EHD196624 EQZ196621:EQZ196624 FAV196621:FAV196624 FKR196621:FKR196624 FUN196621:FUN196624 GEJ196621:GEJ196624 GOF196621:GOF196624 GYB196621:GYB196624 HHX196621:HHX196624 HRT196621:HRT196624 IBP196621:IBP196624 ILL196621:ILL196624 IVH196621:IVH196624 JFD196621:JFD196624 JOZ196621:JOZ196624 JYV196621:JYV196624 KIR196621:KIR196624 KSN196621:KSN196624 LCJ196621:LCJ196624 LMF196621:LMF196624 LWB196621:LWB196624 MFX196621:MFX196624 MPT196621:MPT196624 MZP196621:MZP196624 NJL196621:NJL196624 NTH196621:NTH196624 ODD196621:ODD196624 OMZ196621:OMZ196624 OWV196621:OWV196624 PGR196621:PGR196624 PQN196621:PQN196624 QAJ196621:QAJ196624 QKF196621:QKF196624 QUB196621:QUB196624 RDX196621:RDX196624 RNT196621:RNT196624 RXP196621:RXP196624 SHL196621:SHL196624 SRH196621:SRH196624 TBD196621:TBD196624 TKZ196621:TKZ196624 TUV196621:TUV196624 UER196621:UER196624 UON196621:UON196624 UYJ196621:UYJ196624 VIF196621:VIF196624 VSB196621:VSB196624 WBX196621:WBX196624 WLT196621:WLT196624 WVP196621:WVP196624 H262157:H262160 JD262157:JD262160 SZ262157:SZ262160 ACV262157:ACV262160 AMR262157:AMR262160 AWN262157:AWN262160 BGJ262157:BGJ262160 BQF262157:BQF262160 CAB262157:CAB262160 CJX262157:CJX262160 CTT262157:CTT262160 DDP262157:DDP262160 DNL262157:DNL262160 DXH262157:DXH262160 EHD262157:EHD262160 EQZ262157:EQZ262160 FAV262157:FAV262160 FKR262157:FKR262160 FUN262157:FUN262160 GEJ262157:GEJ262160 GOF262157:GOF262160 GYB262157:GYB262160 HHX262157:HHX262160 HRT262157:HRT262160 IBP262157:IBP262160 ILL262157:ILL262160 IVH262157:IVH262160 JFD262157:JFD262160 JOZ262157:JOZ262160 JYV262157:JYV262160 KIR262157:KIR262160 KSN262157:KSN262160 LCJ262157:LCJ262160 LMF262157:LMF262160 LWB262157:LWB262160 MFX262157:MFX262160 MPT262157:MPT262160 MZP262157:MZP262160 NJL262157:NJL262160 NTH262157:NTH262160 ODD262157:ODD262160 OMZ262157:OMZ262160 OWV262157:OWV262160 PGR262157:PGR262160 PQN262157:PQN262160 QAJ262157:QAJ262160 QKF262157:QKF262160 QUB262157:QUB262160 RDX262157:RDX262160 RNT262157:RNT262160 RXP262157:RXP262160 SHL262157:SHL262160 SRH262157:SRH262160 TBD262157:TBD262160 TKZ262157:TKZ262160 TUV262157:TUV262160 UER262157:UER262160 UON262157:UON262160 UYJ262157:UYJ262160 VIF262157:VIF262160 VSB262157:VSB262160 WBX262157:WBX262160 WLT262157:WLT262160 WVP262157:WVP262160 H327693:H327696 JD327693:JD327696 SZ327693:SZ327696 ACV327693:ACV327696 AMR327693:AMR327696 AWN327693:AWN327696 BGJ327693:BGJ327696 BQF327693:BQF327696 CAB327693:CAB327696 CJX327693:CJX327696 CTT327693:CTT327696 DDP327693:DDP327696 DNL327693:DNL327696 DXH327693:DXH327696 EHD327693:EHD327696 EQZ327693:EQZ327696 FAV327693:FAV327696 FKR327693:FKR327696 FUN327693:FUN327696 GEJ327693:GEJ327696 GOF327693:GOF327696 GYB327693:GYB327696 HHX327693:HHX327696 HRT327693:HRT327696 IBP327693:IBP327696 ILL327693:ILL327696 IVH327693:IVH327696 JFD327693:JFD327696 JOZ327693:JOZ327696 JYV327693:JYV327696 KIR327693:KIR327696 KSN327693:KSN327696 LCJ327693:LCJ327696 LMF327693:LMF327696 LWB327693:LWB327696 MFX327693:MFX327696 MPT327693:MPT327696 MZP327693:MZP327696 NJL327693:NJL327696 NTH327693:NTH327696 ODD327693:ODD327696 OMZ327693:OMZ327696 OWV327693:OWV327696 PGR327693:PGR327696 PQN327693:PQN327696 QAJ327693:QAJ327696 QKF327693:QKF327696 QUB327693:QUB327696 RDX327693:RDX327696 RNT327693:RNT327696 RXP327693:RXP327696 SHL327693:SHL327696 SRH327693:SRH327696 TBD327693:TBD327696 TKZ327693:TKZ327696 TUV327693:TUV327696 UER327693:UER327696 UON327693:UON327696 UYJ327693:UYJ327696 VIF327693:VIF327696 VSB327693:VSB327696 WBX327693:WBX327696 WLT327693:WLT327696 WVP327693:WVP327696 H393229:H393232 JD393229:JD393232 SZ393229:SZ393232 ACV393229:ACV393232 AMR393229:AMR393232 AWN393229:AWN393232 BGJ393229:BGJ393232 BQF393229:BQF393232 CAB393229:CAB393232 CJX393229:CJX393232 CTT393229:CTT393232 DDP393229:DDP393232 DNL393229:DNL393232 DXH393229:DXH393232 EHD393229:EHD393232 EQZ393229:EQZ393232 FAV393229:FAV393232 FKR393229:FKR393232 FUN393229:FUN393232 GEJ393229:GEJ393232 GOF393229:GOF393232 GYB393229:GYB393232 HHX393229:HHX393232 HRT393229:HRT393232 IBP393229:IBP393232 ILL393229:ILL393232 IVH393229:IVH393232 JFD393229:JFD393232 JOZ393229:JOZ393232 JYV393229:JYV393232 KIR393229:KIR393232 KSN393229:KSN393232 LCJ393229:LCJ393232 LMF393229:LMF393232 LWB393229:LWB393232 MFX393229:MFX393232 MPT393229:MPT393232 MZP393229:MZP393232 NJL393229:NJL393232 NTH393229:NTH393232 ODD393229:ODD393232 OMZ393229:OMZ393232 OWV393229:OWV393232 PGR393229:PGR393232 PQN393229:PQN393232 QAJ393229:QAJ393232 QKF393229:QKF393232 QUB393229:QUB393232 RDX393229:RDX393232 RNT393229:RNT393232 RXP393229:RXP393232 SHL393229:SHL393232 SRH393229:SRH393232 TBD393229:TBD393232 TKZ393229:TKZ393232 TUV393229:TUV393232 UER393229:UER393232 UON393229:UON393232 UYJ393229:UYJ393232 VIF393229:VIF393232 VSB393229:VSB393232 WBX393229:WBX393232 WLT393229:WLT393232 WVP393229:WVP393232 H458765:H458768 JD458765:JD458768 SZ458765:SZ458768 ACV458765:ACV458768 AMR458765:AMR458768 AWN458765:AWN458768 BGJ458765:BGJ458768 BQF458765:BQF458768 CAB458765:CAB458768 CJX458765:CJX458768 CTT458765:CTT458768 DDP458765:DDP458768 DNL458765:DNL458768 DXH458765:DXH458768 EHD458765:EHD458768 EQZ458765:EQZ458768 FAV458765:FAV458768 FKR458765:FKR458768 FUN458765:FUN458768 GEJ458765:GEJ458768 GOF458765:GOF458768 GYB458765:GYB458768 HHX458765:HHX458768 HRT458765:HRT458768 IBP458765:IBP458768 ILL458765:ILL458768 IVH458765:IVH458768 JFD458765:JFD458768 JOZ458765:JOZ458768 JYV458765:JYV458768 KIR458765:KIR458768 KSN458765:KSN458768 LCJ458765:LCJ458768 LMF458765:LMF458768 LWB458765:LWB458768 MFX458765:MFX458768 MPT458765:MPT458768 MZP458765:MZP458768 NJL458765:NJL458768 NTH458765:NTH458768 ODD458765:ODD458768 OMZ458765:OMZ458768 OWV458765:OWV458768 PGR458765:PGR458768 PQN458765:PQN458768 QAJ458765:QAJ458768 QKF458765:QKF458768 QUB458765:QUB458768 RDX458765:RDX458768 RNT458765:RNT458768 RXP458765:RXP458768 SHL458765:SHL458768 SRH458765:SRH458768 TBD458765:TBD458768 TKZ458765:TKZ458768 TUV458765:TUV458768 UER458765:UER458768 UON458765:UON458768 UYJ458765:UYJ458768 VIF458765:VIF458768 VSB458765:VSB458768 WBX458765:WBX458768 WLT458765:WLT458768 WVP458765:WVP458768 H524301:H524304 JD524301:JD524304 SZ524301:SZ524304 ACV524301:ACV524304 AMR524301:AMR524304 AWN524301:AWN524304 BGJ524301:BGJ524304 BQF524301:BQF524304 CAB524301:CAB524304 CJX524301:CJX524304 CTT524301:CTT524304 DDP524301:DDP524304 DNL524301:DNL524304 DXH524301:DXH524304 EHD524301:EHD524304 EQZ524301:EQZ524304 FAV524301:FAV524304 FKR524301:FKR524304 FUN524301:FUN524304 GEJ524301:GEJ524304 GOF524301:GOF524304 GYB524301:GYB524304 HHX524301:HHX524304 HRT524301:HRT524304 IBP524301:IBP524304 ILL524301:ILL524304 IVH524301:IVH524304 JFD524301:JFD524304 JOZ524301:JOZ524304 JYV524301:JYV524304 KIR524301:KIR524304 KSN524301:KSN524304 LCJ524301:LCJ524304 LMF524301:LMF524304 LWB524301:LWB524304 MFX524301:MFX524304 MPT524301:MPT524304 MZP524301:MZP524304 NJL524301:NJL524304 NTH524301:NTH524304 ODD524301:ODD524304 OMZ524301:OMZ524304 OWV524301:OWV524304 PGR524301:PGR524304 PQN524301:PQN524304 QAJ524301:QAJ524304 QKF524301:QKF524304 QUB524301:QUB524304 RDX524301:RDX524304 RNT524301:RNT524304 RXP524301:RXP524304 SHL524301:SHL524304 SRH524301:SRH524304 TBD524301:TBD524304 TKZ524301:TKZ524304 TUV524301:TUV524304 UER524301:UER524304 UON524301:UON524304 UYJ524301:UYJ524304 VIF524301:VIF524304 VSB524301:VSB524304 WBX524301:WBX524304 WLT524301:WLT524304 WVP524301:WVP524304 H589837:H589840 JD589837:JD589840 SZ589837:SZ589840 ACV589837:ACV589840 AMR589837:AMR589840 AWN589837:AWN589840 BGJ589837:BGJ589840 BQF589837:BQF589840 CAB589837:CAB589840 CJX589837:CJX589840 CTT589837:CTT589840 DDP589837:DDP589840 DNL589837:DNL589840 DXH589837:DXH589840 EHD589837:EHD589840 EQZ589837:EQZ589840 FAV589837:FAV589840 FKR589837:FKR589840 FUN589837:FUN589840 GEJ589837:GEJ589840 GOF589837:GOF589840 GYB589837:GYB589840 HHX589837:HHX589840 HRT589837:HRT589840 IBP589837:IBP589840 ILL589837:ILL589840 IVH589837:IVH589840 JFD589837:JFD589840 JOZ589837:JOZ589840 JYV589837:JYV589840 KIR589837:KIR589840 KSN589837:KSN589840 LCJ589837:LCJ589840 LMF589837:LMF589840 LWB589837:LWB589840 MFX589837:MFX589840 MPT589837:MPT589840 MZP589837:MZP589840 NJL589837:NJL589840 NTH589837:NTH589840 ODD589837:ODD589840 OMZ589837:OMZ589840 OWV589837:OWV589840 PGR589837:PGR589840 PQN589837:PQN589840 QAJ589837:QAJ589840 QKF589837:QKF589840 QUB589837:QUB589840 RDX589837:RDX589840 RNT589837:RNT589840 RXP589837:RXP589840 SHL589837:SHL589840 SRH589837:SRH589840 TBD589837:TBD589840 TKZ589837:TKZ589840 TUV589837:TUV589840 UER589837:UER589840 UON589837:UON589840 UYJ589837:UYJ589840 VIF589837:VIF589840 VSB589837:VSB589840 WBX589837:WBX589840 WLT589837:WLT589840 WVP589837:WVP589840 H655373:H655376 JD655373:JD655376 SZ655373:SZ655376 ACV655373:ACV655376 AMR655373:AMR655376 AWN655373:AWN655376 BGJ655373:BGJ655376 BQF655373:BQF655376 CAB655373:CAB655376 CJX655373:CJX655376 CTT655373:CTT655376 DDP655373:DDP655376 DNL655373:DNL655376 DXH655373:DXH655376 EHD655373:EHD655376 EQZ655373:EQZ655376 FAV655373:FAV655376 FKR655373:FKR655376 FUN655373:FUN655376 GEJ655373:GEJ655376 GOF655373:GOF655376 GYB655373:GYB655376 HHX655373:HHX655376 HRT655373:HRT655376 IBP655373:IBP655376 ILL655373:ILL655376 IVH655373:IVH655376 JFD655373:JFD655376 JOZ655373:JOZ655376 JYV655373:JYV655376 KIR655373:KIR655376 KSN655373:KSN655376 LCJ655373:LCJ655376 LMF655373:LMF655376 LWB655373:LWB655376 MFX655373:MFX655376 MPT655373:MPT655376 MZP655373:MZP655376 NJL655373:NJL655376 NTH655373:NTH655376 ODD655373:ODD655376 OMZ655373:OMZ655376 OWV655373:OWV655376 PGR655373:PGR655376 PQN655373:PQN655376 QAJ655373:QAJ655376 QKF655373:QKF655376 QUB655373:QUB655376 RDX655373:RDX655376 RNT655373:RNT655376 RXP655373:RXP655376 SHL655373:SHL655376 SRH655373:SRH655376 TBD655373:TBD655376 TKZ655373:TKZ655376 TUV655373:TUV655376 UER655373:UER655376 UON655373:UON655376 UYJ655373:UYJ655376 VIF655373:VIF655376 VSB655373:VSB655376 WBX655373:WBX655376 WLT655373:WLT655376 WVP655373:WVP655376 H720909:H720912 JD720909:JD720912 SZ720909:SZ720912 ACV720909:ACV720912 AMR720909:AMR720912 AWN720909:AWN720912 BGJ720909:BGJ720912 BQF720909:BQF720912 CAB720909:CAB720912 CJX720909:CJX720912 CTT720909:CTT720912 DDP720909:DDP720912 DNL720909:DNL720912 DXH720909:DXH720912 EHD720909:EHD720912 EQZ720909:EQZ720912 FAV720909:FAV720912 FKR720909:FKR720912 FUN720909:FUN720912 GEJ720909:GEJ720912 GOF720909:GOF720912 GYB720909:GYB720912 HHX720909:HHX720912 HRT720909:HRT720912 IBP720909:IBP720912 ILL720909:ILL720912 IVH720909:IVH720912 JFD720909:JFD720912 JOZ720909:JOZ720912 JYV720909:JYV720912 KIR720909:KIR720912 KSN720909:KSN720912 LCJ720909:LCJ720912 LMF720909:LMF720912 LWB720909:LWB720912 MFX720909:MFX720912 MPT720909:MPT720912 MZP720909:MZP720912 NJL720909:NJL720912 NTH720909:NTH720912 ODD720909:ODD720912 OMZ720909:OMZ720912 OWV720909:OWV720912 PGR720909:PGR720912 PQN720909:PQN720912 QAJ720909:QAJ720912 QKF720909:QKF720912 QUB720909:QUB720912 RDX720909:RDX720912 RNT720909:RNT720912 RXP720909:RXP720912 SHL720909:SHL720912 SRH720909:SRH720912 TBD720909:TBD720912 TKZ720909:TKZ720912 TUV720909:TUV720912 UER720909:UER720912 UON720909:UON720912 UYJ720909:UYJ720912 VIF720909:VIF720912 VSB720909:VSB720912 WBX720909:WBX720912 WLT720909:WLT720912 WVP720909:WVP720912 H786445:H786448 JD786445:JD786448 SZ786445:SZ786448 ACV786445:ACV786448 AMR786445:AMR786448 AWN786445:AWN786448 BGJ786445:BGJ786448 BQF786445:BQF786448 CAB786445:CAB786448 CJX786445:CJX786448 CTT786445:CTT786448 DDP786445:DDP786448 DNL786445:DNL786448 DXH786445:DXH786448 EHD786445:EHD786448 EQZ786445:EQZ786448 FAV786445:FAV786448 FKR786445:FKR786448 FUN786445:FUN786448 GEJ786445:GEJ786448 GOF786445:GOF786448 GYB786445:GYB786448 HHX786445:HHX786448 HRT786445:HRT786448 IBP786445:IBP786448 ILL786445:ILL786448 IVH786445:IVH786448 JFD786445:JFD786448 JOZ786445:JOZ786448 JYV786445:JYV786448 KIR786445:KIR786448 KSN786445:KSN786448 LCJ786445:LCJ786448 LMF786445:LMF786448 LWB786445:LWB786448 MFX786445:MFX786448 MPT786445:MPT786448 MZP786445:MZP786448 NJL786445:NJL786448 NTH786445:NTH786448 ODD786445:ODD786448 OMZ786445:OMZ786448 OWV786445:OWV786448 PGR786445:PGR786448 PQN786445:PQN786448 QAJ786445:QAJ786448 QKF786445:QKF786448 QUB786445:QUB786448 RDX786445:RDX786448 RNT786445:RNT786448 RXP786445:RXP786448 SHL786445:SHL786448 SRH786445:SRH786448 TBD786445:TBD786448 TKZ786445:TKZ786448 TUV786445:TUV786448 UER786445:UER786448 UON786445:UON786448 UYJ786445:UYJ786448 VIF786445:VIF786448 VSB786445:VSB786448 WBX786445:WBX786448 WLT786445:WLT786448 WVP786445:WVP786448 H851981:H851984 JD851981:JD851984 SZ851981:SZ851984 ACV851981:ACV851984 AMR851981:AMR851984 AWN851981:AWN851984 BGJ851981:BGJ851984 BQF851981:BQF851984 CAB851981:CAB851984 CJX851981:CJX851984 CTT851981:CTT851984 DDP851981:DDP851984 DNL851981:DNL851984 DXH851981:DXH851984 EHD851981:EHD851984 EQZ851981:EQZ851984 FAV851981:FAV851984 FKR851981:FKR851984 FUN851981:FUN851984 GEJ851981:GEJ851984 GOF851981:GOF851984 GYB851981:GYB851984 HHX851981:HHX851984 HRT851981:HRT851984 IBP851981:IBP851984 ILL851981:ILL851984 IVH851981:IVH851984 JFD851981:JFD851984 JOZ851981:JOZ851984 JYV851981:JYV851984 KIR851981:KIR851984 KSN851981:KSN851984 LCJ851981:LCJ851984 LMF851981:LMF851984 LWB851981:LWB851984 MFX851981:MFX851984 MPT851981:MPT851984 MZP851981:MZP851984 NJL851981:NJL851984 NTH851981:NTH851984 ODD851981:ODD851984 OMZ851981:OMZ851984 OWV851981:OWV851984 PGR851981:PGR851984 PQN851981:PQN851984 QAJ851981:QAJ851984 QKF851981:QKF851984 QUB851981:QUB851984 RDX851981:RDX851984 RNT851981:RNT851984 RXP851981:RXP851984 SHL851981:SHL851984 SRH851981:SRH851984 TBD851981:TBD851984 TKZ851981:TKZ851984 TUV851981:TUV851984 UER851981:UER851984 UON851981:UON851984 UYJ851981:UYJ851984 VIF851981:VIF851984 VSB851981:VSB851984 WBX851981:WBX851984 WLT851981:WLT851984 WVP851981:WVP851984 H917517:H917520 JD917517:JD917520 SZ917517:SZ917520 ACV917517:ACV917520 AMR917517:AMR917520 AWN917517:AWN917520 BGJ917517:BGJ917520 BQF917517:BQF917520 CAB917517:CAB917520 CJX917517:CJX917520 CTT917517:CTT917520 DDP917517:DDP917520 DNL917517:DNL917520 DXH917517:DXH917520 EHD917517:EHD917520 EQZ917517:EQZ917520 FAV917517:FAV917520 FKR917517:FKR917520 FUN917517:FUN917520 GEJ917517:GEJ917520 GOF917517:GOF917520 GYB917517:GYB917520 HHX917517:HHX917520 HRT917517:HRT917520 IBP917517:IBP917520 ILL917517:ILL917520 IVH917517:IVH917520 JFD917517:JFD917520 JOZ917517:JOZ917520 JYV917517:JYV917520 KIR917517:KIR917520 KSN917517:KSN917520 LCJ917517:LCJ917520 LMF917517:LMF917520 LWB917517:LWB917520 MFX917517:MFX917520 MPT917517:MPT917520 MZP917517:MZP917520 NJL917517:NJL917520 NTH917517:NTH917520 ODD917517:ODD917520 OMZ917517:OMZ917520 OWV917517:OWV917520 PGR917517:PGR917520 PQN917517:PQN917520 QAJ917517:QAJ917520 QKF917517:QKF917520 QUB917517:QUB917520 RDX917517:RDX917520 RNT917517:RNT917520 RXP917517:RXP917520 SHL917517:SHL917520 SRH917517:SRH917520 TBD917517:TBD917520 TKZ917517:TKZ917520 TUV917517:TUV917520 UER917517:UER917520 UON917517:UON917520 UYJ917517:UYJ917520 VIF917517:VIF917520 VSB917517:VSB917520 WBX917517:WBX917520 WLT917517:WLT917520 WVP917517:WVP917520 H983053:H983056 JD983053:JD983056 SZ983053:SZ983056 ACV983053:ACV983056 AMR983053:AMR983056 AWN983053:AWN983056 BGJ983053:BGJ983056 BQF983053:BQF983056 CAB983053:CAB983056 CJX983053:CJX983056 CTT983053:CTT983056 DDP983053:DDP983056 DNL983053:DNL983056 DXH983053:DXH983056 EHD983053:EHD983056 EQZ983053:EQZ983056 FAV983053:FAV983056 FKR983053:FKR983056 FUN983053:FUN983056 GEJ983053:GEJ983056 GOF983053:GOF983056 GYB983053:GYB983056 HHX983053:HHX983056 HRT983053:HRT983056 IBP983053:IBP983056 ILL983053:ILL983056 IVH983053:IVH983056 JFD983053:JFD983056 JOZ983053:JOZ983056 JYV983053:JYV983056 KIR983053:KIR983056 KSN983053:KSN983056 LCJ983053:LCJ983056 LMF983053:LMF983056 LWB983053:LWB983056 MFX983053:MFX983056 MPT983053:MPT983056 MZP983053:MZP983056 NJL983053:NJL983056 NTH983053:NTH983056 ODD983053:ODD983056 OMZ983053:OMZ983056 OWV983053:OWV983056 PGR983053:PGR983056 PQN983053:PQN983056 QAJ983053:QAJ983056 QKF983053:QKF983056 QUB983053:QUB983056 RDX983053:RDX983056 RNT983053:RNT983056 RXP983053:RXP983056 SHL983053:SHL983056 SRH983053:SRH983056 TBD983053:TBD983056 TKZ983053:TKZ983056 TUV983053:TUV983056 UER983053:UER983056 UON983053:UON983056 UYJ983053:UYJ983056 VIF983053:VIF983056 VSB983053:VSB983056 WBX983053:WBX983056 WLT983053:WLT983056 WVP983053:WVP983056">
      <formula1>900</formula1>
    </dataValidation>
  </dataValidations>
  <hyperlinks>
    <hyperlink ref="G11" location="'Поставка'!$G$11" tooltip="Кликните по гиперссылке, чтобы перейти по ссылке на обосновывающие документы или отредактировать её" display="https://tariff.eias.ru/disclo/get_file?p_guid=da6ff7f7-78c0-4923-b463-7c6e3a024778"/>
    <hyperlink ref="G13" location="'Поставка'!$G$13" tooltip="Кликните по гиперссылке, чтобы перейти по ссылке на обосновывающие документы или отредактировать её" display="https://tariff.eias.ru/disclo/get_file?p_guid=d80ff30e-4a18-42c8-8a2b-716d33de876c"/>
    <hyperlink ref="G14" location="'Поставка'!$G$14" tooltip="Кликните по гиперссылке, чтобы перейти по ссылке на обосновывающие документы или отредактировать её" display="https://tariff.eias.ru/disclo/get_file?p_guid=282e90c7-342f-48da-80ab-21129d332915"/>
    <hyperlink ref="G15" location="'Поставка'!$G$15" tooltip="Кликните по гиперссылке, чтобы перейти по ссылке на обосновывающие документы или отредактировать её" display="https://tariff.eias.ru/disclo/get_file?p_guid=282e90c7-342f-48da-80ab-21129d332915"/>
    <hyperlink ref="G16" location="'Поставка'!$G$16" tooltip="Кликните по гиперссылке, чтобы перейти по ссылке на обосновывающие документы или отредактировать её" display="https://tariff.eias.ru/disclo/get_file?p_guid=eb82ebc1-452f-4d04-9297-19eddc8681e7"/>
    <hyperlink ref="F11" location="'Поставка'!$F$11" tooltip="Кликните по гиперссылке, чтобы перейти на сайт или отредактировать её" display="http://morgaushi-gkh.ucoz.ru/index/potrebiteljam/0-8"/>
    <hyperlink ref="F13" location="'Поставка'!$F$13" tooltip="Кликните по гиперссылке, чтобы перейти на сайт или отредактировать её" display="http://morgaushi-gkh.ucoz.ru/index/potrebiteljam/0-8"/>
  </hyperlink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workbookViewId="0">
      <selection activeCell="B4" sqref="B4"/>
    </sheetView>
  </sheetViews>
  <sheetFormatPr defaultRowHeight="15"/>
  <cols>
    <col min="1" max="1" width="22.5703125" customWidth="1"/>
    <col min="2" max="2" width="59.140625" customWidth="1"/>
  </cols>
  <sheetData>
    <row r="1" spans="1:2" s="19" customFormat="1">
      <c r="A1" s="24" t="s">
        <v>117</v>
      </c>
    </row>
    <row r="2" spans="1:2">
      <c r="A2" s="15" t="s">
        <v>19</v>
      </c>
    </row>
    <row r="4" spans="1:2" ht="33.75" customHeight="1">
      <c r="A4" s="16" t="s">
        <v>25</v>
      </c>
      <c r="B4" s="14" t="s">
        <v>20</v>
      </c>
    </row>
    <row r="5" spans="1:2" ht="27" customHeight="1">
      <c r="A5" s="14" t="s">
        <v>21</v>
      </c>
      <c r="B5" s="14" t="s">
        <v>22</v>
      </c>
    </row>
    <row r="6" spans="1:2" ht="25.5" customHeight="1">
      <c r="A6" s="433" t="s">
        <v>24</v>
      </c>
      <c r="B6" s="14" t="s">
        <v>26</v>
      </c>
    </row>
    <row r="7" spans="1:2" s="24" customFormat="1" ht="25.5" customHeight="1">
      <c r="A7" s="434"/>
      <c r="B7" s="58" t="s">
        <v>310</v>
      </c>
    </row>
    <row r="8" spans="1:2">
      <c r="A8" s="434"/>
      <c r="B8" s="14" t="s">
        <v>27</v>
      </c>
    </row>
    <row r="9" spans="1:2" s="24" customFormat="1">
      <c r="A9" s="434"/>
      <c r="B9" s="105" t="s">
        <v>28</v>
      </c>
    </row>
    <row r="10" spans="1:2" s="24" customFormat="1">
      <c r="A10" s="434"/>
      <c r="B10" s="58" t="s">
        <v>311</v>
      </c>
    </row>
    <row r="11" spans="1:2" s="24" customFormat="1">
      <c r="A11" s="434"/>
      <c r="B11" s="58" t="s">
        <v>316</v>
      </c>
    </row>
    <row r="12" spans="1:2" s="24" customFormat="1">
      <c r="A12" s="434"/>
      <c r="B12" s="58" t="s">
        <v>312</v>
      </c>
    </row>
    <row r="13" spans="1:2" s="24" customFormat="1">
      <c r="A13" s="434"/>
      <c r="B13" s="58" t="s">
        <v>313</v>
      </c>
    </row>
    <row r="14" spans="1:2" s="24" customFormat="1">
      <c r="A14" s="434"/>
      <c r="B14" s="58" t="s">
        <v>314</v>
      </c>
    </row>
    <row r="15" spans="1:2" s="24" customFormat="1">
      <c r="A15" s="434"/>
      <c r="B15" s="58" t="s">
        <v>315</v>
      </c>
    </row>
    <row r="16" spans="1:2" s="24" customFormat="1">
      <c r="A16" s="434"/>
      <c r="B16" s="58" t="s">
        <v>317</v>
      </c>
    </row>
    <row r="17" spans="1:2" s="24" customFormat="1">
      <c r="A17" s="434"/>
      <c r="B17" s="58" t="s">
        <v>318</v>
      </c>
    </row>
    <row r="18" spans="1:2" s="24" customFormat="1">
      <c r="A18" s="435"/>
      <c r="B18" s="58" t="s">
        <v>319</v>
      </c>
    </row>
  </sheetData>
  <mergeCells count="1">
    <mergeCell ref="A6:A18"/>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workbookViewId="0">
      <selection activeCell="B4" sqref="B4:G4"/>
    </sheetView>
  </sheetViews>
  <sheetFormatPr defaultRowHeight="15"/>
  <cols>
    <col min="1" max="1" width="57.42578125" customWidth="1"/>
    <col min="2" max="2" width="17.140625" customWidth="1"/>
    <col min="3" max="3" width="10.42578125" customWidth="1"/>
    <col min="4" max="4" width="15.42578125" customWidth="1"/>
    <col min="5" max="6" width="13.42578125" customWidth="1"/>
  </cols>
  <sheetData>
    <row r="1" spans="1:7" s="19" customFormat="1">
      <c r="A1" s="24" t="s">
        <v>118</v>
      </c>
    </row>
    <row r="2" spans="1:7">
      <c r="A2" s="15" t="s">
        <v>47</v>
      </c>
    </row>
    <row r="4" spans="1:7" ht="21.75" customHeight="1">
      <c r="A4" s="440" t="s">
        <v>23</v>
      </c>
      <c r="B4" s="148" t="s">
        <v>48</v>
      </c>
      <c r="C4" s="148"/>
      <c r="D4" s="148"/>
      <c r="E4" s="148"/>
      <c r="F4" s="148"/>
      <c r="G4" s="148"/>
    </row>
    <row r="5" spans="1:7" s="13" customFormat="1" ht="57" customHeight="1">
      <c r="A5" s="441"/>
      <c r="B5" s="17" t="s">
        <v>29</v>
      </c>
      <c r="C5" s="17" t="s">
        <v>30</v>
      </c>
      <c r="D5" s="17" t="s">
        <v>31</v>
      </c>
      <c r="E5" s="17" t="s">
        <v>32</v>
      </c>
      <c r="F5" s="17" t="s">
        <v>33</v>
      </c>
      <c r="G5" s="18" t="s">
        <v>34</v>
      </c>
    </row>
    <row r="6" spans="1:7" s="13" customFormat="1" ht="25.5" customHeight="1">
      <c r="A6" s="14" t="str">
        <f>'Зоны деят.'!B6</f>
        <v>Моргаушское сельское поселение, с. Моргауши</v>
      </c>
      <c r="B6" s="14"/>
      <c r="C6" s="14"/>
      <c r="D6" s="14"/>
      <c r="E6" s="14"/>
      <c r="F6" s="14"/>
      <c r="G6" s="14">
        <f>SUM(B6:F6)</f>
        <v>0</v>
      </c>
    </row>
    <row r="7" spans="1:7" s="13" customFormat="1">
      <c r="A7" s="105" t="str">
        <f>'Зоны деят.'!B7</f>
        <v>Моргаушское сельское поселение, д. Шептаки</v>
      </c>
      <c r="B7" s="14"/>
      <c r="C7" s="14"/>
      <c r="D7" s="14"/>
      <c r="E7" s="14"/>
      <c r="F7" s="14"/>
      <c r="G7" s="105">
        <f t="shared" ref="G7:G18" si="0">SUM(B7:F7)</f>
        <v>0</v>
      </c>
    </row>
    <row r="8" spans="1:7" s="13" customFormat="1">
      <c r="A8" s="105" t="str">
        <f>'Зоны деят.'!B8</f>
        <v>Большесундырское сельское поселение, с. Большой Сундырь</v>
      </c>
      <c r="B8" s="14"/>
      <c r="C8" s="14"/>
      <c r="D8" s="14"/>
      <c r="E8" s="14"/>
      <c r="F8" s="14"/>
      <c r="G8" s="105">
        <f t="shared" si="0"/>
        <v>0</v>
      </c>
    </row>
    <row r="9" spans="1:7" s="24" customFormat="1">
      <c r="A9" s="105" t="str">
        <f>'Зоны деят.'!B9</f>
        <v>Ильинское сельское поселение с. Ильинка</v>
      </c>
      <c r="B9" s="105"/>
      <c r="C9" s="105"/>
      <c r="D9" s="105"/>
      <c r="E9" s="105"/>
      <c r="F9" s="105"/>
      <c r="G9" s="105">
        <f t="shared" si="0"/>
        <v>0</v>
      </c>
    </row>
    <row r="10" spans="1:7" s="24" customFormat="1">
      <c r="A10" s="105" t="str">
        <f>'Зоны деят.'!B10</f>
        <v>Сятракасинское сельское поселение, д. Сятракасы</v>
      </c>
      <c r="B10" s="105"/>
      <c r="C10" s="105"/>
      <c r="D10" s="105"/>
      <c r="E10" s="105"/>
      <c r="F10" s="105"/>
      <c r="G10" s="105">
        <f t="shared" si="0"/>
        <v>0</v>
      </c>
    </row>
    <row r="11" spans="1:7" s="24" customFormat="1">
      <c r="A11" s="105" t="str">
        <f>'Зоны деят.'!B11</f>
        <v>Сятракасинское сельское поселение, д. Шупоси</v>
      </c>
      <c r="B11" s="105"/>
      <c r="C11" s="105"/>
      <c r="D11" s="105"/>
      <c r="E11" s="105"/>
      <c r="F11" s="105"/>
      <c r="G11" s="105">
        <f t="shared" si="0"/>
        <v>0</v>
      </c>
    </row>
    <row r="12" spans="1:7" s="24" customFormat="1">
      <c r="A12" s="105" t="str">
        <f>'Зоны деят.'!B12</f>
        <v>Тораевское сельское поселение, с. Тораево</v>
      </c>
      <c r="B12" s="105"/>
      <c r="C12" s="105"/>
      <c r="D12" s="105"/>
      <c r="E12" s="105"/>
      <c r="F12" s="105"/>
      <c r="G12" s="105">
        <f t="shared" si="0"/>
        <v>0</v>
      </c>
    </row>
    <row r="13" spans="1:7" s="24" customFormat="1">
      <c r="A13" s="105" t="str">
        <f>'Зоны деят.'!B13</f>
        <v>Орининское сельское поселение, д. Падаккасы</v>
      </c>
      <c r="B13" s="105"/>
      <c r="C13" s="105"/>
      <c r="D13" s="105"/>
      <c r="E13" s="105"/>
      <c r="F13" s="105"/>
      <c r="G13" s="105">
        <f t="shared" si="0"/>
        <v>0</v>
      </c>
    </row>
    <row r="14" spans="1:7" s="24" customFormat="1">
      <c r="A14" s="105" t="str">
        <f>'Зоны деят.'!B14</f>
        <v>Шатьмапосинское сельское поселение, д. Шатьмапоси</v>
      </c>
      <c r="B14" s="105"/>
      <c r="C14" s="105"/>
      <c r="D14" s="105"/>
      <c r="E14" s="105"/>
      <c r="F14" s="105"/>
      <c r="G14" s="105">
        <f t="shared" si="0"/>
        <v>0</v>
      </c>
    </row>
    <row r="15" spans="1:7" s="24" customFormat="1">
      <c r="A15" s="105" t="str">
        <f>'Зоны деят.'!B15</f>
        <v>Юнгинское сельское поселение, с. Юнга</v>
      </c>
      <c r="B15" s="105"/>
      <c r="C15" s="105"/>
      <c r="D15" s="105"/>
      <c r="E15" s="105"/>
      <c r="F15" s="105"/>
      <c r="G15" s="105">
        <f t="shared" si="0"/>
        <v>0</v>
      </c>
    </row>
    <row r="16" spans="1:7" s="24" customFormat="1">
      <c r="A16" s="105" t="str">
        <f>'Зоны деят.'!B16</f>
        <v>Хорнойское сельское поселение, д. Хорной</v>
      </c>
      <c r="B16" s="105"/>
      <c r="C16" s="105"/>
      <c r="D16" s="105"/>
      <c r="E16" s="105"/>
      <c r="F16" s="105"/>
      <c r="G16" s="105">
        <f t="shared" si="0"/>
        <v>0</v>
      </c>
    </row>
    <row r="17" spans="1:9" s="24" customFormat="1">
      <c r="A17" s="105" t="str">
        <f>'Зоны деят.'!B17</f>
        <v>Кадикасинское сельское поселение, д. Кораккасы</v>
      </c>
      <c r="B17" s="105"/>
      <c r="C17" s="105"/>
      <c r="D17" s="105"/>
      <c r="E17" s="105"/>
      <c r="F17" s="105"/>
      <c r="G17" s="105">
        <f t="shared" si="0"/>
        <v>0</v>
      </c>
    </row>
    <row r="18" spans="1:9" s="24" customFormat="1">
      <c r="A18" s="105" t="str">
        <f>'Зоны деят.'!B18</f>
        <v>Александровское сельское поселение, с. Александровское</v>
      </c>
      <c r="B18" s="105"/>
      <c r="C18" s="105"/>
      <c r="D18" s="105"/>
      <c r="E18" s="105"/>
      <c r="F18" s="105"/>
      <c r="G18" s="105">
        <f t="shared" si="0"/>
        <v>0</v>
      </c>
    </row>
    <row r="19" spans="1:9">
      <c r="A19" s="14" t="s">
        <v>43</v>
      </c>
      <c r="B19" s="14">
        <f t="shared" ref="B19:G19" si="1">SUM(B6:B8)</f>
        <v>0</v>
      </c>
      <c r="C19" s="14">
        <f t="shared" si="1"/>
        <v>0</v>
      </c>
      <c r="D19" s="14">
        <f t="shared" si="1"/>
        <v>0</v>
      </c>
      <c r="E19" s="14">
        <f t="shared" si="1"/>
        <v>0</v>
      </c>
      <c r="F19" s="14">
        <f t="shared" si="1"/>
        <v>0</v>
      </c>
      <c r="G19" s="14">
        <f t="shared" si="1"/>
        <v>0</v>
      </c>
    </row>
    <row r="21" spans="1:9">
      <c r="A21" s="442" t="s">
        <v>35</v>
      </c>
      <c r="B21" s="442"/>
      <c r="C21" s="442"/>
      <c r="D21" s="442"/>
      <c r="E21" s="442"/>
      <c r="F21" s="442"/>
      <c r="G21" s="19"/>
      <c r="H21" s="19"/>
      <c r="I21" s="19"/>
    </row>
    <row r="22" spans="1:9">
      <c r="A22" s="20"/>
      <c r="B22" s="20"/>
      <c r="C22" s="20"/>
      <c r="D22" s="20"/>
      <c r="E22" s="20"/>
      <c r="F22" s="20"/>
      <c r="G22" s="19"/>
      <c r="H22" s="19"/>
      <c r="I22" s="19"/>
    </row>
    <row r="23" spans="1:9" ht="15" customHeight="1">
      <c r="A23" s="21" t="s">
        <v>36</v>
      </c>
      <c r="B23" s="444" t="s">
        <v>37</v>
      </c>
      <c r="C23" s="444"/>
      <c r="D23" s="444"/>
      <c r="E23" s="444"/>
      <c r="F23" s="444"/>
      <c r="G23" s="444"/>
      <c r="H23" s="19"/>
      <c r="I23" s="19"/>
    </row>
    <row r="24" spans="1:9" ht="30" customHeight="1">
      <c r="A24" s="22" t="s">
        <v>38</v>
      </c>
      <c r="B24" s="443" t="s">
        <v>386</v>
      </c>
      <c r="C24" s="443"/>
      <c r="D24" s="443"/>
      <c r="E24" s="443"/>
      <c r="F24" s="443"/>
      <c r="G24" s="443"/>
      <c r="H24" s="19"/>
      <c r="I24" s="19"/>
    </row>
    <row r="25" spans="1:9" ht="192.75" customHeight="1">
      <c r="A25" s="22" t="s">
        <v>39</v>
      </c>
      <c r="B25" s="436" t="s">
        <v>40</v>
      </c>
      <c r="C25" s="436"/>
      <c r="D25" s="436"/>
      <c r="E25" s="436"/>
      <c r="F25" s="436"/>
      <c r="G25" s="436"/>
      <c r="H25" s="19"/>
      <c r="I25" s="19"/>
    </row>
    <row r="26" spans="1:9" ht="35.25" customHeight="1">
      <c r="A26" s="22" t="s">
        <v>32</v>
      </c>
      <c r="B26" s="437" t="s">
        <v>41</v>
      </c>
      <c r="C26" s="438"/>
      <c r="D26" s="438"/>
      <c r="E26" s="438"/>
      <c r="F26" s="438"/>
      <c r="G26" s="439"/>
      <c r="H26" s="19"/>
      <c r="I26" s="19"/>
    </row>
  </sheetData>
  <mergeCells count="7">
    <mergeCell ref="B25:G25"/>
    <mergeCell ref="B26:G26"/>
    <mergeCell ref="A4:A5"/>
    <mergeCell ref="B4:G4"/>
    <mergeCell ref="A21:F21"/>
    <mergeCell ref="B24:G24"/>
    <mergeCell ref="B23:G23"/>
  </mergeCells>
  <pageMargins left="0.7" right="0.7" top="0.75" bottom="0.75" header="0.3" footer="0.3"/>
  <pageSetup paperSize="9" scale="95"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vt:i4>
      </vt:variant>
    </vt:vector>
  </HeadingPairs>
  <TitlesOfParts>
    <vt:vector size="9" baseType="lpstr">
      <vt:lpstr>Сведения</vt:lpstr>
      <vt:lpstr>Плата за тех. присоединение</vt:lpstr>
      <vt:lpstr>Тарифные савки</vt:lpstr>
      <vt:lpstr>Расходы</vt:lpstr>
      <vt:lpstr>Объемы</vt:lpstr>
      <vt:lpstr>Поставка</vt:lpstr>
      <vt:lpstr>Зоны деят.</vt:lpstr>
      <vt:lpstr>Техсостояние</vt:lpstr>
      <vt:lpstr>'Плата за тех. присоединение'!_GoBack</vt:lpstr>
    </vt:vector>
  </TitlesOfParts>
  <Company>Reanimator Extreme Edition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Экономист</cp:lastModifiedBy>
  <cp:lastPrinted>2016-01-20T05:40:37Z</cp:lastPrinted>
  <dcterms:created xsi:type="dcterms:W3CDTF">2013-08-08T06:34:57Z</dcterms:created>
  <dcterms:modified xsi:type="dcterms:W3CDTF">2016-01-20T06:26:17Z</dcterms:modified>
</cp:coreProperties>
</file>